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100e/draft/r1/"/>
    </mc:Choice>
  </mc:AlternateContent>
  <xr:revisionPtr revIDLastSave="0" documentId="8_{2393FF7B-863F-4DD7-A80D-77C82E425631}" xr6:coauthVersionLast="46" xr6:coauthVersionMax="46" xr10:uidLastSave="{00000000-0000-0000-0000-000000000000}"/>
  <bookViews>
    <workbookView xWindow="30075" yWindow="-120" windowWidth="27645" windowHeight="18240" activeTab="1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0" i="3" l="1"/>
  <c r="Q100" i="3" s="1"/>
  <c r="O100" i="3"/>
  <c r="P36" i="3"/>
  <c r="AB106" i="6"/>
  <c r="AE106" i="6" s="1"/>
  <c r="AE42" i="6"/>
  <c r="AB42" i="6"/>
  <c r="AF42" i="6" s="1"/>
  <c r="X106" i="6"/>
  <c r="AA106" i="6"/>
  <c r="Z106" i="6"/>
  <c r="Y106" i="6"/>
  <c r="X42" i="6" l="1"/>
  <c r="AF56" i="4" l="1"/>
  <c r="AF59" i="4"/>
  <c r="AF61" i="4"/>
  <c r="AF63" i="4"/>
  <c r="AF65" i="4"/>
  <c r="AF68" i="4"/>
  <c r="AF70" i="4"/>
  <c r="AF72" i="4"/>
  <c r="AF73" i="4"/>
  <c r="AF77" i="4"/>
  <c r="AF79" i="4"/>
  <c r="AF82" i="4"/>
  <c r="AF83" i="4"/>
  <c r="AF85" i="4"/>
  <c r="AF88" i="4"/>
  <c r="AF90" i="4"/>
  <c r="AF92" i="4"/>
  <c r="AF94" i="4"/>
  <c r="AF52" i="4"/>
  <c r="AF53" i="4"/>
  <c r="AF54" i="4"/>
  <c r="X56" i="4"/>
  <c r="X59" i="4"/>
  <c r="X61" i="4"/>
  <c r="X63" i="4"/>
  <c r="X65" i="4"/>
  <c r="X68" i="4"/>
  <c r="X70" i="4"/>
  <c r="X72" i="4"/>
  <c r="X73" i="4"/>
  <c r="X77" i="4"/>
  <c r="X79" i="4"/>
  <c r="X82" i="4"/>
  <c r="X83" i="4"/>
  <c r="X85" i="4"/>
  <c r="X88" i="4"/>
  <c r="X90" i="4"/>
  <c r="X92" i="4"/>
  <c r="X94" i="4"/>
  <c r="X52" i="4"/>
  <c r="X53" i="4"/>
  <c r="X54" i="4"/>
  <c r="BX56" i="4"/>
  <c r="BX59" i="4"/>
  <c r="BX61" i="4"/>
  <c r="BX63" i="4"/>
  <c r="BX65" i="4"/>
  <c r="BX68" i="4"/>
  <c r="BX69" i="4"/>
  <c r="BX70" i="4"/>
  <c r="BX72" i="4"/>
  <c r="BX73" i="4"/>
  <c r="BX77" i="4"/>
  <c r="BX78" i="4"/>
  <c r="BX79" i="4"/>
  <c r="BX81" i="4"/>
  <c r="BX82" i="4"/>
  <c r="BX84" i="4"/>
  <c r="BX88" i="4"/>
  <c r="BX90" i="4"/>
  <c r="BX92" i="4"/>
  <c r="BX94" i="4"/>
  <c r="BX52" i="4"/>
  <c r="BX53" i="4"/>
  <c r="BX54" i="4"/>
  <c r="BP59" i="4"/>
  <c r="BP61" i="4"/>
  <c r="BP63" i="4"/>
  <c r="BP65" i="4"/>
  <c r="BP68" i="4"/>
  <c r="BP69" i="4"/>
  <c r="BP70" i="4"/>
  <c r="BP72" i="4"/>
  <c r="BP73" i="4"/>
  <c r="BP77" i="4"/>
  <c r="BP78" i="4"/>
  <c r="BP79" i="4"/>
  <c r="BP81" i="4"/>
  <c r="BP82" i="4"/>
  <c r="BP83" i="4"/>
  <c r="BP84" i="4"/>
  <c r="BP88" i="4"/>
  <c r="BP90" i="4"/>
  <c r="BP92" i="4"/>
  <c r="BP94" i="4"/>
  <c r="BP52" i="4"/>
  <c r="BP53" i="4"/>
  <c r="BP54" i="4"/>
  <c r="X110" i="3" l="1"/>
  <c r="Y110" i="3" s="1"/>
  <c r="P110" i="3"/>
  <c r="Q110" i="3" s="1"/>
  <c r="Y31" i="3"/>
  <c r="Q31" i="3"/>
  <c r="Y42" i="3"/>
  <c r="Y40" i="3"/>
  <c r="Y37" i="3"/>
  <c r="Y34" i="3"/>
  <c r="Y32" i="3"/>
  <c r="Y30" i="3"/>
  <c r="Q52" i="3"/>
  <c r="Q48" i="3"/>
  <c r="Q44" i="3"/>
  <c r="Q42" i="3"/>
  <c r="P40" i="3"/>
  <c r="Q40" i="3" s="1"/>
  <c r="Q37" i="3"/>
  <c r="Q34" i="3"/>
  <c r="Q32" i="3"/>
  <c r="Q30" i="3"/>
  <c r="P18" i="3"/>
  <c r="Q18" i="3" s="1"/>
  <c r="O18" i="3"/>
  <c r="Q10" i="3"/>
  <c r="X100" i="3"/>
  <c r="W100" i="3"/>
  <c r="I100" i="3"/>
  <c r="X36" i="3"/>
  <c r="W36" i="3"/>
  <c r="O36" i="3"/>
  <c r="I36" i="3"/>
  <c r="Q14" i="3"/>
  <c r="Q6" i="3"/>
  <c r="Q5" i="3"/>
  <c r="AF106" i="6"/>
  <c r="I106" i="6"/>
  <c r="AA42" i="6"/>
  <c r="Z42" i="6"/>
  <c r="Y42" i="6"/>
  <c r="AG42" i="6" s="1"/>
  <c r="I42" i="6"/>
  <c r="AK94" i="4" l="1"/>
  <c r="AK95" i="4"/>
  <c r="AK96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H89" i="4"/>
  <c r="AH90" i="4"/>
  <c r="AH91" i="4"/>
  <c r="AH88" i="4"/>
  <c r="AH83" i="4"/>
  <c r="AH84" i="4"/>
  <c r="AH85" i="4"/>
  <c r="AH82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54" i="4"/>
  <c r="W53" i="4"/>
  <c r="AE53" i="4"/>
  <c r="AE54" i="4"/>
  <c r="AE55" i="4"/>
  <c r="AE56" i="4"/>
  <c r="AE59" i="4"/>
  <c r="AE60" i="4"/>
  <c r="AE61" i="4"/>
  <c r="AE64" i="4"/>
  <c r="AE68" i="4"/>
  <c r="AE69" i="4"/>
  <c r="AE70" i="4"/>
  <c r="AE72" i="4"/>
  <c r="AE73" i="4"/>
  <c r="AE74" i="4"/>
  <c r="AE77" i="4"/>
  <c r="AE78" i="4"/>
  <c r="AE79" i="4"/>
  <c r="AE80" i="4"/>
  <c r="AE81" i="4"/>
  <c r="AE82" i="4"/>
  <c r="AE83" i="4"/>
  <c r="AE84" i="4"/>
  <c r="AE88" i="4"/>
  <c r="AE89" i="4"/>
  <c r="AE90" i="4"/>
  <c r="AE92" i="4"/>
  <c r="AE94" i="4"/>
  <c r="AE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8" i="4"/>
  <c r="CB89" i="4"/>
  <c r="CB90" i="4"/>
  <c r="CB91" i="4"/>
  <c r="CB92" i="4"/>
  <c r="CB93" i="4"/>
  <c r="CB94" i="4"/>
  <c r="CB95" i="4"/>
  <c r="CB96" i="4"/>
  <c r="W52" i="4"/>
  <c r="W54" i="4"/>
  <c r="W55" i="4"/>
  <c r="W56" i="4"/>
  <c r="W59" i="4"/>
  <c r="W60" i="4"/>
  <c r="W61" i="4"/>
  <c r="W64" i="4"/>
  <c r="W68" i="4"/>
  <c r="W69" i="4"/>
  <c r="W70" i="4"/>
  <c r="W72" i="4"/>
  <c r="W73" i="4"/>
  <c r="W74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2" i="4"/>
  <c r="W94" i="4"/>
  <c r="CB52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67" i="4"/>
  <c r="BZ82" i="4"/>
  <c r="BZ83" i="4"/>
  <c r="BZ84" i="4"/>
  <c r="BZ85" i="4"/>
  <c r="BZ88" i="4"/>
  <c r="BZ89" i="4"/>
  <c r="BZ90" i="4"/>
  <c r="BZ91" i="4"/>
  <c r="BZ54" i="4"/>
  <c r="BY55" i="4"/>
  <c r="BY56" i="4"/>
  <c r="BY57" i="4"/>
  <c r="BY58" i="4"/>
  <c r="BY59" i="4"/>
  <c r="BY60" i="4"/>
  <c r="BY61" i="4"/>
  <c r="BY62" i="4"/>
  <c r="BY63" i="4"/>
  <c r="BY64" i="4"/>
  <c r="BY65" i="4"/>
  <c r="BY66" i="4"/>
  <c r="BY67" i="4"/>
  <c r="BY68" i="4"/>
  <c r="BY69" i="4"/>
  <c r="BY70" i="4"/>
  <c r="BY71" i="4"/>
  <c r="BY72" i="4"/>
  <c r="BY73" i="4"/>
  <c r="BY74" i="4"/>
  <c r="BY75" i="4"/>
  <c r="BY76" i="4"/>
  <c r="BY77" i="4"/>
  <c r="BY78" i="4"/>
  <c r="BY79" i="4"/>
  <c r="BY80" i="4"/>
  <c r="BY81" i="4"/>
  <c r="BY82" i="4"/>
  <c r="BY83" i="4"/>
  <c r="BY84" i="4"/>
  <c r="BY85" i="4"/>
  <c r="BY86" i="4"/>
  <c r="BY87" i="4"/>
  <c r="BY88" i="4"/>
  <c r="BY89" i="4"/>
  <c r="BY90" i="4"/>
  <c r="BY91" i="4"/>
  <c r="BY92" i="4"/>
  <c r="BY93" i="4"/>
  <c r="BY94" i="4"/>
  <c r="BY95" i="4"/>
  <c r="BY96" i="4"/>
  <c r="BY54" i="4"/>
  <c r="CC70" i="4"/>
  <c r="CC71" i="4"/>
  <c r="CC72" i="4"/>
  <c r="CC73" i="4"/>
  <c r="CC74" i="4"/>
  <c r="CC75" i="4"/>
  <c r="CC76" i="4"/>
  <c r="CC77" i="4"/>
  <c r="CC78" i="4"/>
  <c r="CC79" i="4"/>
  <c r="CC80" i="4"/>
  <c r="CC81" i="4"/>
  <c r="CC82" i="4"/>
  <c r="CC83" i="4"/>
  <c r="CC84" i="4"/>
  <c r="CC85" i="4"/>
  <c r="CC86" i="4"/>
  <c r="CC87" i="4"/>
  <c r="CC88" i="4"/>
  <c r="CC89" i="4"/>
  <c r="CC90" i="4"/>
  <c r="CC91" i="4"/>
  <c r="CC92" i="4"/>
  <c r="CC93" i="4"/>
  <c r="CC94" i="4"/>
  <c r="CC95" i="4"/>
  <c r="CC96" i="4"/>
  <c r="CC53" i="4"/>
  <c r="CC54" i="4"/>
  <c r="CC55" i="4"/>
  <c r="CC56" i="4"/>
  <c r="CC57" i="4"/>
  <c r="CC58" i="4"/>
  <c r="CC59" i="4"/>
  <c r="CC60" i="4"/>
  <c r="CC61" i="4"/>
  <c r="CC62" i="4"/>
  <c r="CC63" i="4"/>
  <c r="CC64" i="4"/>
  <c r="CC65" i="4"/>
  <c r="CC66" i="4"/>
  <c r="CC67" i="4"/>
  <c r="CC68" i="4"/>
  <c r="CC69" i="4"/>
  <c r="CC52" i="4"/>
  <c r="BW53" i="4"/>
  <c r="BW54" i="4"/>
  <c r="BW55" i="4"/>
  <c r="BW56" i="4"/>
  <c r="BW59" i="4"/>
  <c r="BW60" i="4"/>
  <c r="BW61" i="4"/>
  <c r="BW63" i="4"/>
  <c r="BW64" i="4"/>
  <c r="BW65" i="4"/>
  <c r="BW68" i="4"/>
  <c r="BW69" i="4"/>
  <c r="BW70" i="4"/>
  <c r="BW72" i="4"/>
  <c r="BW73" i="4"/>
  <c r="BW74" i="4"/>
  <c r="BW78" i="4"/>
  <c r="BW79" i="4"/>
  <c r="BW81" i="4"/>
  <c r="BW82" i="4"/>
  <c r="BW83" i="4"/>
  <c r="BW84" i="4"/>
  <c r="BW88" i="4"/>
  <c r="BW89" i="4"/>
  <c r="BW90" i="4"/>
  <c r="BW92" i="4"/>
  <c r="BW93" i="4"/>
  <c r="BW94" i="4"/>
  <c r="BW52" i="4"/>
  <c r="Z5" i="6" l="1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4" i="6"/>
  <c r="X116" i="3"/>
  <c r="Y116" i="3" s="1"/>
  <c r="P102" i="3"/>
  <c r="P116" i="3"/>
  <c r="Q116" i="3" s="1"/>
  <c r="X112" i="3" l="1"/>
  <c r="Y112" i="3" s="1"/>
  <c r="X108" i="3"/>
  <c r="Y108" i="3" s="1"/>
  <c r="X107" i="3"/>
  <c r="X105" i="3"/>
  <c r="Y105" i="3" s="1"/>
  <c r="X103" i="3"/>
  <c r="Y103" i="3" s="1"/>
  <c r="X102" i="3"/>
  <c r="Y102" i="3" s="1"/>
  <c r="X101" i="3"/>
  <c r="X98" i="3"/>
  <c r="Y98" i="3" s="1"/>
  <c r="X96" i="3"/>
  <c r="Y96" i="3" s="1"/>
  <c r="X95" i="3"/>
  <c r="Y95" i="3" s="1"/>
  <c r="X89" i="3"/>
  <c r="Y89" i="3" s="1"/>
  <c r="X84" i="3"/>
  <c r="Y84" i="3" s="1"/>
  <c r="X79" i="3"/>
  <c r="Y79" i="3" s="1"/>
  <c r="X74" i="3"/>
  <c r="Y74" i="3" s="1"/>
  <c r="X69" i="3"/>
  <c r="Y69" i="3" s="1"/>
  <c r="X64" i="3"/>
  <c r="Y64" i="3" s="1"/>
  <c r="X63" i="3"/>
  <c r="Y63" i="3" s="1"/>
  <c r="P96" i="3"/>
  <c r="Q96" i="3" s="1"/>
  <c r="P98" i="3"/>
  <c r="Q98" i="3" s="1"/>
  <c r="P101" i="3"/>
  <c r="P103" i="3"/>
  <c r="P105" i="3"/>
  <c r="Q105" i="3" s="1"/>
  <c r="P107" i="3"/>
  <c r="P95" i="3"/>
  <c r="Q95" i="3" s="1"/>
  <c r="P108" i="3"/>
  <c r="Q108" i="3" s="1"/>
  <c r="P112" i="3"/>
  <c r="Q112" i="3" s="1"/>
  <c r="P89" i="3"/>
  <c r="Q89" i="3" s="1"/>
  <c r="P84" i="3"/>
  <c r="Q84" i="3" s="1"/>
  <c r="P79" i="3"/>
  <c r="Q79" i="3" s="1"/>
  <c r="P74" i="3"/>
  <c r="Q74" i="3" s="1"/>
  <c r="Q103" i="3"/>
  <c r="Q102" i="3"/>
  <c r="P69" i="3"/>
  <c r="Q69" i="3" s="1"/>
  <c r="P64" i="3"/>
  <c r="Q64" i="3" s="1"/>
  <c r="P63" i="3"/>
  <c r="Q63" i="3" s="1"/>
  <c r="O63" i="3"/>
  <c r="O62" i="3"/>
  <c r="X5" i="3"/>
  <c r="Y5" i="3" s="1"/>
  <c r="X6" i="3"/>
  <c r="Y6" i="3" s="1"/>
  <c r="X7" i="3"/>
  <c r="X8" i="3"/>
  <c r="X9" i="3"/>
  <c r="X10" i="3"/>
  <c r="Y10" i="3" s="1"/>
  <c r="X11" i="3"/>
  <c r="X12" i="3"/>
  <c r="X13" i="3"/>
  <c r="X14" i="3"/>
  <c r="Y14" i="3" s="1"/>
  <c r="X15" i="3"/>
  <c r="X16" i="3"/>
  <c r="X17" i="3"/>
  <c r="X18" i="3"/>
  <c r="Y18" i="3" s="1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7" i="3"/>
  <c r="X38" i="3"/>
  <c r="X39" i="3"/>
  <c r="X40" i="3"/>
  <c r="X41" i="3"/>
  <c r="X42" i="3"/>
  <c r="X43" i="3"/>
  <c r="X44" i="3"/>
  <c r="Y44" i="3" s="1"/>
  <c r="X45" i="3"/>
  <c r="X46" i="3"/>
  <c r="X47" i="3"/>
  <c r="X48" i="3"/>
  <c r="Y48" i="3" s="1"/>
  <c r="X49" i="3"/>
  <c r="X50" i="3"/>
  <c r="X51" i="3"/>
  <c r="X52" i="3"/>
  <c r="Y52" i="3" s="1"/>
  <c r="X53" i="3"/>
  <c r="X54" i="3"/>
  <c r="X55" i="3"/>
  <c r="X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7" i="3"/>
  <c r="P38" i="3"/>
  <c r="P39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4" i="3"/>
  <c r="AC70" i="6" l="1"/>
  <c r="AD70" i="6"/>
  <c r="AC71" i="6"/>
  <c r="AD71" i="6"/>
  <c r="AC72" i="6"/>
  <c r="AD72" i="6"/>
  <c r="AC73" i="6"/>
  <c r="AD73" i="6"/>
  <c r="AC74" i="6"/>
  <c r="AD74" i="6"/>
  <c r="AC75" i="6"/>
  <c r="AD75" i="6"/>
  <c r="AC76" i="6"/>
  <c r="AD76" i="6"/>
  <c r="AC77" i="6"/>
  <c r="AD77" i="6"/>
  <c r="AC78" i="6"/>
  <c r="AD78" i="6"/>
  <c r="AC79" i="6"/>
  <c r="AD79" i="6"/>
  <c r="AC80" i="6"/>
  <c r="AD80" i="6"/>
  <c r="AC81" i="6"/>
  <c r="AD81" i="6"/>
  <c r="AC82" i="6"/>
  <c r="AD82" i="6"/>
  <c r="AC83" i="6"/>
  <c r="AD83" i="6"/>
  <c r="AC84" i="6"/>
  <c r="AD84" i="6"/>
  <c r="AC85" i="6"/>
  <c r="AD85" i="6"/>
  <c r="AC86" i="6"/>
  <c r="AD86" i="6"/>
  <c r="AC87" i="6"/>
  <c r="AD87" i="6"/>
  <c r="AC88" i="6"/>
  <c r="AD88" i="6"/>
  <c r="AC89" i="6"/>
  <c r="AD89" i="6"/>
  <c r="AC90" i="6"/>
  <c r="AD90" i="6"/>
  <c r="AC91" i="6"/>
  <c r="AD91" i="6"/>
  <c r="AC92" i="6"/>
  <c r="AD92" i="6"/>
  <c r="AC93" i="6"/>
  <c r="AD93" i="6"/>
  <c r="AC94" i="6"/>
  <c r="AD94" i="6"/>
  <c r="AD95" i="6"/>
  <c r="AD96" i="6"/>
  <c r="AD97" i="6"/>
  <c r="AD98" i="6"/>
  <c r="AD99" i="6"/>
  <c r="AD114" i="6"/>
  <c r="AD115" i="6"/>
  <c r="AD116" i="6"/>
  <c r="AD117" i="6"/>
  <c r="AD118" i="6"/>
  <c r="AD121" i="6"/>
  <c r="AD122" i="6"/>
  <c r="AD123" i="6"/>
  <c r="AD124" i="6"/>
  <c r="AD125" i="6"/>
  <c r="AB5" i="6"/>
  <c r="AB6" i="6"/>
  <c r="AB8" i="6"/>
  <c r="AB11" i="6"/>
  <c r="AB13" i="6"/>
  <c r="AB16" i="6"/>
  <c r="AB18" i="6"/>
  <c r="AB21" i="6"/>
  <c r="AB23" i="6"/>
  <c r="AB26" i="6"/>
  <c r="AB28" i="6"/>
  <c r="AB31" i="6"/>
  <c r="AB33" i="6"/>
  <c r="AB49" i="6"/>
  <c r="AB50" i="6"/>
  <c r="AB52" i="6"/>
  <c r="AB54" i="6"/>
  <c r="AB56" i="6"/>
  <c r="AB58" i="6"/>
  <c r="AB60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5" i="6"/>
  <c r="AA26" i="6"/>
  <c r="AA28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60" i="6"/>
  <c r="AA61" i="6"/>
  <c r="AB4" i="6"/>
  <c r="AA4" i="6"/>
  <c r="Y4" i="6"/>
  <c r="X4" i="6"/>
  <c r="AB70" i="6"/>
  <c r="AB69" i="6"/>
  <c r="AB72" i="6"/>
  <c r="AB75" i="6"/>
  <c r="AB77" i="6"/>
  <c r="AB80" i="6"/>
  <c r="AB82" i="6"/>
  <c r="AB85" i="6"/>
  <c r="AB87" i="6"/>
  <c r="AB90" i="6"/>
  <c r="AB92" i="6"/>
  <c r="AB95" i="6"/>
  <c r="AB97" i="6"/>
  <c r="AB113" i="6"/>
  <c r="AB114" i="6"/>
  <c r="AB116" i="6"/>
  <c r="AB121" i="6"/>
  <c r="AB123" i="6"/>
  <c r="AB128" i="6"/>
  <c r="AB130" i="6"/>
  <c r="AB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21" i="6"/>
  <c r="AA122" i="6"/>
  <c r="AA123" i="6"/>
  <c r="AA124" i="6"/>
  <c r="AA125" i="6"/>
  <c r="AA130" i="6"/>
  <c r="AA131" i="6"/>
  <c r="AA132" i="6"/>
  <c r="AA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99" i="6"/>
  <c r="Z100" i="6"/>
  <c r="Z101" i="6"/>
  <c r="Z102" i="6"/>
  <c r="Z103" i="6"/>
  <c r="Z104" i="6"/>
  <c r="Z105" i="6"/>
  <c r="Z107" i="6"/>
  <c r="Z108" i="6"/>
  <c r="Z109" i="6"/>
  <c r="Z110" i="6"/>
  <c r="Z111" i="6"/>
  <c r="Z112" i="6"/>
  <c r="Z113" i="6"/>
  <c r="Z114" i="6"/>
  <c r="Z115" i="6"/>
  <c r="Z116" i="6"/>
  <c r="Z117" i="6"/>
  <c r="Z118" i="6"/>
  <c r="Z121" i="6"/>
  <c r="Z122" i="6"/>
  <c r="Z123" i="6"/>
  <c r="Z124" i="6"/>
  <c r="Z125" i="6"/>
  <c r="Z128" i="6"/>
  <c r="Z129" i="6"/>
  <c r="Z130" i="6"/>
  <c r="Z131" i="6"/>
  <c r="Z132" i="6"/>
  <c r="Z68" i="6"/>
  <c r="X68" i="6"/>
  <c r="Y5" i="6"/>
  <c r="Y6" i="6"/>
  <c r="Y7" i="6"/>
  <c r="Y8" i="6"/>
  <c r="AF8" i="6" s="1"/>
  <c r="Y9" i="6"/>
  <c r="AF9" i="6" s="1"/>
  <c r="Y10" i="6"/>
  <c r="Y11" i="6"/>
  <c r="Y12" i="6"/>
  <c r="Y13" i="6"/>
  <c r="Y14" i="6"/>
  <c r="AF14" i="6" s="1"/>
  <c r="Y15" i="6"/>
  <c r="AF15" i="6" s="1"/>
  <c r="Y16" i="6"/>
  <c r="Y17" i="6"/>
  <c r="AF17" i="6" s="1"/>
  <c r="Y18" i="6"/>
  <c r="Y19" i="6"/>
  <c r="Y20" i="6"/>
  <c r="Y21" i="6"/>
  <c r="Y22" i="6"/>
  <c r="Y23" i="6"/>
  <c r="Y24" i="6"/>
  <c r="AF24" i="6" s="1"/>
  <c r="Y25" i="6"/>
  <c r="AF25" i="6" s="1"/>
  <c r="Y26" i="6"/>
  <c r="Y27" i="6"/>
  <c r="Y28" i="6"/>
  <c r="Y29" i="6"/>
  <c r="AF29" i="6" s="1"/>
  <c r="Y30" i="6"/>
  <c r="AF30" i="6" s="1"/>
  <c r="Y31" i="6"/>
  <c r="Y32" i="6"/>
  <c r="Y33" i="6"/>
  <c r="Y34" i="6"/>
  <c r="Y35" i="6"/>
  <c r="Y36" i="6"/>
  <c r="Y37" i="6"/>
  <c r="Y38" i="6"/>
  <c r="Y39" i="6"/>
  <c r="Y40" i="6"/>
  <c r="AF40" i="6" s="1"/>
  <c r="AG40" i="6" s="1"/>
  <c r="Y41" i="6"/>
  <c r="AF41" i="6" s="1"/>
  <c r="Y43" i="6"/>
  <c r="Y44" i="6"/>
  <c r="Y45" i="6"/>
  <c r="Y46" i="6"/>
  <c r="Y47" i="6"/>
  <c r="Y48" i="6"/>
  <c r="Y49" i="6"/>
  <c r="Y50" i="6"/>
  <c r="Y51" i="6"/>
  <c r="Y52" i="6"/>
  <c r="Y53" i="6"/>
  <c r="Y54" i="6"/>
  <c r="Y55" i="6"/>
  <c r="Y56" i="6"/>
  <c r="AF56" i="6" s="1"/>
  <c r="Y57" i="6"/>
  <c r="AF57" i="6" s="1"/>
  <c r="Y58" i="6"/>
  <c r="Y59" i="6"/>
  <c r="Y60" i="6"/>
  <c r="Y61" i="6"/>
  <c r="X5" i="6"/>
  <c r="X6" i="6"/>
  <c r="X7" i="6"/>
  <c r="AF7" i="6" s="1"/>
  <c r="X11" i="6"/>
  <c r="X12" i="6"/>
  <c r="AF12" i="6" s="1"/>
  <c r="X13" i="6"/>
  <c r="AF13" i="6" s="1"/>
  <c r="X16" i="6"/>
  <c r="X18" i="6"/>
  <c r="X21" i="6"/>
  <c r="X22" i="6"/>
  <c r="AF22" i="6" s="1"/>
  <c r="X23" i="6"/>
  <c r="AF23" i="6" s="1"/>
  <c r="X26" i="6"/>
  <c r="AF26" i="6" s="1"/>
  <c r="X27" i="6"/>
  <c r="AF27" i="6" s="1"/>
  <c r="X28" i="6"/>
  <c r="X31" i="6"/>
  <c r="AF31" i="6" s="1"/>
  <c r="X32" i="6"/>
  <c r="AF32" i="6" s="1"/>
  <c r="X33" i="6"/>
  <c r="X34" i="6"/>
  <c r="X35" i="6"/>
  <c r="X36" i="6"/>
  <c r="AE36" i="6" s="1"/>
  <c r="AG36" i="6" s="1"/>
  <c r="X37" i="6"/>
  <c r="AF37" i="6" s="1"/>
  <c r="X38" i="6"/>
  <c r="X39" i="6"/>
  <c r="AF39" i="6" s="1"/>
  <c r="X43" i="6"/>
  <c r="AE43" i="6" s="1"/>
  <c r="AG43" i="6" s="1"/>
  <c r="X44" i="6"/>
  <c r="X45" i="6"/>
  <c r="AE45" i="6" s="1"/>
  <c r="AG45" i="6" s="1"/>
  <c r="X46" i="6"/>
  <c r="AF46" i="6" s="1"/>
  <c r="X47" i="6"/>
  <c r="X48" i="6"/>
  <c r="AF48" i="6" s="1"/>
  <c r="X49" i="6"/>
  <c r="AF49" i="6" s="1"/>
  <c r="X50" i="6"/>
  <c r="AE50" i="6" s="1"/>
  <c r="AG50" i="6" s="1"/>
  <c r="X51" i="6"/>
  <c r="X52" i="6"/>
  <c r="X53" i="6"/>
  <c r="X54" i="6"/>
  <c r="X55" i="6"/>
  <c r="AF55" i="6" s="1"/>
  <c r="X58" i="6"/>
  <c r="X59" i="6"/>
  <c r="AF59" i="6" s="1"/>
  <c r="X60" i="6"/>
  <c r="X69" i="6"/>
  <c r="X70" i="6"/>
  <c r="X72" i="6"/>
  <c r="X75" i="6"/>
  <c r="X76" i="6"/>
  <c r="X77" i="6"/>
  <c r="X80" i="6"/>
  <c r="AE80" i="6" s="1"/>
  <c r="X81" i="6"/>
  <c r="X82" i="6"/>
  <c r="X85" i="6"/>
  <c r="X86" i="6"/>
  <c r="X87" i="6"/>
  <c r="X90" i="6"/>
  <c r="X95" i="6"/>
  <c r="X96" i="6"/>
  <c r="X97" i="6"/>
  <c r="X100" i="6"/>
  <c r="X101" i="6"/>
  <c r="X102" i="6"/>
  <c r="X103" i="6"/>
  <c r="X104" i="6"/>
  <c r="X105" i="6"/>
  <c r="X107" i="6"/>
  <c r="X108" i="6"/>
  <c r="X109" i="6"/>
  <c r="X110" i="6"/>
  <c r="X111" i="6"/>
  <c r="X112" i="6"/>
  <c r="X113" i="6"/>
  <c r="X114" i="6"/>
  <c r="AE114" i="6" s="1"/>
  <c r="X115" i="6"/>
  <c r="X116" i="6"/>
  <c r="AE116" i="6" s="1"/>
  <c r="AG116" i="6" s="1"/>
  <c r="X121" i="6"/>
  <c r="AE121" i="6" s="1"/>
  <c r="AG121" i="6" s="1"/>
  <c r="X122" i="6"/>
  <c r="X123" i="6"/>
  <c r="X128" i="6"/>
  <c r="AE128" i="6" s="1"/>
  <c r="AG128" i="6" s="1"/>
  <c r="X129" i="6"/>
  <c r="X130" i="6"/>
  <c r="Y79" i="6"/>
  <c r="Y80" i="6"/>
  <c r="Y81" i="6"/>
  <c r="Y82" i="6"/>
  <c r="Y83" i="6"/>
  <c r="Y84" i="6"/>
  <c r="Y85" i="6"/>
  <c r="Y86" i="6"/>
  <c r="Y87" i="6"/>
  <c r="Y88" i="6"/>
  <c r="Y89" i="6"/>
  <c r="Y90" i="6"/>
  <c r="Y91" i="6"/>
  <c r="Y92" i="6"/>
  <c r="Y93" i="6"/>
  <c r="Y94" i="6"/>
  <c r="Y95" i="6"/>
  <c r="Y96" i="6"/>
  <c r="Y97" i="6"/>
  <c r="Y98" i="6"/>
  <c r="Y99" i="6"/>
  <c r="Y100" i="6"/>
  <c r="Y101" i="6"/>
  <c r="Y102" i="6"/>
  <c r="Y103" i="6"/>
  <c r="Y104" i="6"/>
  <c r="Y105" i="6"/>
  <c r="Y107" i="6"/>
  <c r="Y108" i="6"/>
  <c r="Y109" i="6"/>
  <c r="Y110" i="6"/>
  <c r="Y111" i="6"/>
  <c r="Y112" i="6"/>
  <c r="Y113" i="6"/>
  <c r="Y114" i="6"/>
  <c r="Y115" i="6"/>
  <c r="Y116" i="6"/>
  <c r="Y117" i="6"/>
  <c r="Y118" i="6"/>
  <c r="Y119" i="6"/>
  <c r="Y120" i="6"/>
  <c r="Y121" i="6"/>
  <c r="Y122" i="6"/>
  <c r="Y123" i="6"/>
  <c r="Y124" i="6"/>
  <c r="Y125" i="6"/>
  <c r="Y126" i="6"/>
  <c r="Y127" i="6"/>
  <c r="Y128" i="6"/>
  <c r="Y129" i="6"/>
  <c r="Y130" i="6"/>
  <c r="Y131" i="6"/>
  <c r="Y132" i="6"/>
  <c r="Y133" i="6"/>
  <c r="Y134" i="6"/>
  <c r="AF16" i="6" l="1"/>
  <c r="AE16" i="6"/>
  <c r="AG16" i="6" s="1"/>
  <c r="AE104" i="6"/>
  <c r="AG104" i="6" s="1"/>
  <c r="AG80" i="6"/>
  <c r="AF38" i="6"/>
  <c r="AE38" i="6"/>
  <c r="AG38" i="6" s="1"/>
  <c r="AF58" i="6"/>
  <c r="AE58" i="6"/>
  <c r="AG58" i="6" s="1"/>
  <c r="AE111" i="6"/>
  <c r="AG111" i="6" s="1"/>
  <c r="AE102" i="6"/>
  <c r="AG102" i="6" s="1"/>
  <c r="AE70" i="6"/>
  <c r="AG70" i="6" s="1"/>
  <c r="AF11" i="6"/>
  <c r="AE11" i="6"/>
  <c r="AG11" i="6" s="1"/>
  <c r="AE101" i="6"/>
  <c r="AG101" i="6" s="1"/>
  <c r="AE69" i="6"/>
  <c r="AG69" i="6" s="1"/>
  <c r="AF54" i="6"/>
  <c r="AE54" i="6"/>
  <c r="AG54" i="6" s="1"/>
  <c r="AE109" i="6"/>
  <c r="AG109" i="6" s="1"/>
  <c r="AF6" i="6"/>
  <c r="AE6" i="6"/>
  <c r="AG6" i="6" s="1"/>
  <c r="AE108" i="6"/>
  <c r="AG108" i="6" s="1"/>
  <c r="AF47" i="6"/>
  <c r="AE47" i="6"/>
  <c r="AG47" i="6" s="1"/>
  <c r="AF21" i="6"/>
  <c r="AE21" i="6"/>
  <c r="AG21" i="6" s="1"/>
  <c r="AF5" i="6"/>
  <c r="AE5" i="6"/>
  <c r="AG5" i="6" s="1"/>
  <c r="AE95" i="6"/>
  <c r="AG95" i="6" s="1"/>
  <c r="AF50" i="6"/>
  <c r="AF33" i="6"/>
  <c r="AE90" i="6"/>
  <c r="AG90" i="6" s="1"/>
  <c r="AF4" i="6"/>
  <c r="AF20" i="6"/>
  <c r="AF19" i="6"/>
  <c r="AE85" i="6"/>
  <c r="AG85" i="6" s="1"/>
  <c r="AF28" i="6"/>
  <c r="AF18" i="6"/>
  <c r="AF10" i="6"/>
  <c r="AF53" i="6"/>
  <c r="AF45" i="6"/>
  <c r="AF36" i="6"/>
  <c r="AF61" i="6"/>
  <c r="AF52" i="6"/>
  <c r="AF44" i="6"/>
  <c r="AF35" i="6"/>
  <c r="AF60" i="6"/>
  <c r="AF51" i="6"/>
  <c r="AF34" i="6"/>
  <c r="AF43" i="6"/>
  <c r="I49" i="6"/>
  <c r="W42" i="3" l="1"/>
  <c r="O42" i="3"/>
  <c r="I42" i="3"/>
  <c r="W41" i="3"/>
  <c r="O41" i="3"/>
  <c r="I41" i="3"/>
  <c r="W106" i="3"/>
  <c r="O106" i="3"/>
  <c r="I106" i="3"/>
  <c r="W105" i="3"/>
  <c r="O105" i="3"/>
  <c r="I105" i="3"/>
  <c r="I48" i="6"/>
  <c r="I47" i="6"/>
  <c r="AF112" i="6"/>
  <c r="I112" i="6"/>
  <c r="AF111" i="6"/>
  <c r="I111" i="6"/>
  <c r="W104" i="3"/>
  <c r="O104" i="3"/>
  <c r="I104" i="3"/>
  <c r="W103" i="3"/>
  <c r="O103" i="3"/>
  <c r="I103" i="3"/>
  <c r="W102" i="3"/>
  <c r="O102" i="3"/>
  <c r="I102" i="3"/>
  <c r="W101" i="3"/>
  <c r="O101" i="3"/>
  <c r="I101" i="3"/>
  <c r="W99" i="3"/>
  <c r="O99" i="3"/>
  <c r="I99" i="3"/>
  <c r="W98" i="3"/>
  <c r="O98" i="3"/>
  <c r="I98" i="3"/>
  <c r="W97" i="3"/>
  <c r="O97" i="3"/>
  <c r="I97" i="3"/>
  <c r="W96" i="3"/>
  <c r="O96" i="3"/>
  <c r="I96" i="3"/>
  <c r="W95" i="3"/>
  <c r="O95" i="3"/>
  <c r="I95" i="3"/>
  <c r="W94" i="3"/>
  <c r="O94" i="3"/>
  <c r="I94" i="3"/>
  <c r="W35" i="3"/>
  <c r="O35" i="3"/>
  <c r="I35" i="3"/>
  <c r="W34" i="3"/>
  <c r="O34" i="3"/>
  <c r="I34" i="3"/>
  <c r="W33" i="3"/>
  <c r="O33" i="3"/>
  <c r="I33" i="3"/>
  <c r="W32" i="3"/>
  <c r="O32" i="3"/>
  <c r="I32" i="3"/>
  <c r="W31" i="3"/>
  <c r="O31" i="3"/>
  <c r="I31" i="3"/>
  <c r="W30" i="3"/>
  <c r="O30" i="3"/>
  <c r="I30" i="3"/>
  <c r="I37" i="3"/>
  <c r="O37" i="3"/>
  <c r="W37" i="3"/>
  <c r="I38" i="3"/>
  <c r="O38" i="3"/>
  <c r="W38" i="3"/>
  <c r="I39" i="3"/>
  <c r="O39" i="3"/>
  <c r="W39" i="3"/>
  <c r="I40" i="3"/>
  <c r="O40" i="3"/>
  <c r="W40" i="3"/>
  <c r="AF110" i="6"/>
  <c r="I110" i="6"/>
  <c r="AF109" i="6"/>
  <c r="I109" i="6"/>
  <c r="AF108" i="6"/>
  <c r="I108" i="6"/>
  <c r="AF107" i="6"/>
  <c r="I107" i="6"/>
  <c r="AF105" i="6"/>
  <c r="I105" i="6"/>
  <c r="AF104" i="6"/>
  <c r="I104" i="6"/>
  <c r="AF103" i="6"/>
  <c r="I103" i="6"/>
  <c r="AF102" i="6"/>
  <c r="I102" i="6"/>
  <c r="AF101" i="6"/>
  <c r="I101" i="6"/>
  <c r="AF100" i="6"/>
  <c r="I100" i="6"/>
  <c r="I41" i="6"/>
  <c r="I40" i="6"/>
  <c r="I39" i="6"/>
  <c r="I38" i="6"/>
  <c r="I37" i="6"/>
  <c r="I36" i="6"/>
  <c r="I107" i="3" l="1"/>
  <c r="I46" i="6"/>
  <c r="I45" i="6"/>
  <c r="I44" i="6"/>
  <c r="I43" i="6"/>
  <c r="Y81" i="4" l="1"/>
  <c r="AF114" i="6" l="1"/>
  <c r="AF113" i="6"/>
  <c r="CD86" i="4"/>
  <c r="CD69" i="4"/>
  <c r="AL71" i="4"/>
  <c r="AL87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U95" i="4"/>
  <c r="BT95" i="4"/>
  <c r="BQ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U85" i="4"/>
  <c r="BT85" i="4"/>
  <c r="BQ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U79" i="4"/>
  <c r="BT79" i="4"/>
  <c r="BQ79" i="4"/>
  <c r="BO79" i="4"/>
  <c r="BU78" i="4"/>
  <c r="BT78" i="4"/>
  <c r="BQ78" i="4"/>
  <c r="BO78" i="4"/>
  <c r="BU77" i="4"/>
  <c r="BT77" i="4"/>
  <c r="BQ77" i="4"/>
  <c r="BO77" i="4"/>
  <c r="BU76" i="4"/>
  <c r="BT76" i="4"/>
  <c r="BQ76" i="4"/>
  <c r="BT75" i="4"/>
  <c r="BQ75" i="4"/>
  <c r="BU74" i="4"/>
  <c r="BT74" i="4"/>
  <c r="BQ74" i="4"/>
  <c r="BO74" i="4"/>
  <c r="BT73" i="4"/>
  <c r="BQ73" i="4"/>
  <c r="BO73" i="4"/>
  <c r="BT72" i="4"/>
  <c r="BQ72" i="4"/>
  <c r="BO72" i="4"/>
  <c r="BT71" i="4"/>
  <c r="BQ71" i="4"/>
  <c r="BU70" i="4"/>
  <c r="BT70" i="4"/>
  <c r="BQ70" i="4"/>
  <c r="BO70" i="4"/>
  <c r="BU69" i="4"/>
  <c r="BT69" i="4"/>
  <c r="BQ69" i="4"/>
  <c r="BO69" i="4"/>
  <c r="BU68" i="4"/>
  <c r="BT68" i="4"/>
  <c r="BQ68" i="4"/>
  <c r="BO68" i="4"/>
  <c r="BU67" i="4"/>
  <c r="BT67" i="4"/>
  <c r="BQ67" i="4"/>
  <c r="BU66" i="4"/>
  <c r="BT66" i="4"/>
  <c r="BQ66" i="4"/>
  <c r="BU65" i="4"/>
  <c r="BT65" i="4"/>
  <c r="BQ65" i="4"/>
  <c r="BO65" i="4"/>
  <c r="BU64" i="4"/>
  <c r="BT64" i="4"/>
  <c r="BQ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O61" i="4"/>
  <c r="BU60" i="4"/>
  <c r="BT60" i="4"/>
  <c r="BQ60" i="4"/>
  <c r="BO60" i="4"/>
  <c r="BU59" i="4"/>
  <c r="BT59" i="4"/>
  <c r="BQ59" i="4"/>
  <c r="BO59" i="4"/>
  <c r="BU58" i="4"/>
  <c r="BT58" i="4"/>
  <c r="BQ58" i="4"/>
  <c r="BU57" i="4"/>
  <c r="BT57" i="4"/>
  <c r="BQ57" i="4"/>
  <c r="BU56" i="4"/>
  <c r="BT56" i="4"/>
  <c r="BQ56" i="4"/>
  <c r="BP56" i="4"/>
  <c r="BO56" i="4"/>
  <c r="BU55" i="4"/>
  <c r="BT55" i="4"/>
  <c r="BQ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AD52" i="4"/>
  <c r="AD128" i="6"/>
  <c r="AD129" i="6"/>
  <c r="AD130" i="6"/>
  <c r="AD131" i="6"/>
  <c r="AD132" i="6"/>
  <c r="Y70" i="6"/>
  <c r="Y71" i="6"/>
  <c r="Y72" i="6"/>
  <c r="Y73" i="6"/>
  <c r="Y74" i="6"/>
  <c r="Y75" i="6"/>
  <c r="Y76" i="6"/>
  <c r="Y77" i="6"/>
  <c r="Y78" i="6"/>
  <c r="Y68" i="6"/>
  <c r="AF99" i="6"/>
  <c r="AF75" i="6" l="1"/>
  <c r="AE75" i="6"/>
  <c r="AG75" i="6" s="1"/>
  <c r="CD52" i="4"/>
  <c r="CD77" i="4"/>
  <c r="AF83" i="6"/>
  <c r="AF89" i="6"/>
  <c r="AF97" i="6"/>
  <c r="AF132" i="6"/>
  <c r="AF118" i="6"/>
  <c r="CD96" i="4"/>
  <c r="AF73" i="6"/>
  <c r="AF81" i="6"/>
  <c r="AF68" i="6"/>
  <c r="AF124" i="6"/>
  <c r="AF91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F74" i="6"/>
  <c r="AF121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F123" i="6"/>
  <c r="AD62" i="4"/>
  <c r="BV58" i="4"/>
  <c r="BV67" i="4"/>
  <c r="CD63" i="4"/>
  <c r="CD85" i="4"/>
  <c r="CD68" i="4"/>
  <c r="CD75" i="4"/>
  <c r="CD54" i="4"/>
  <c r="CD62" i="4"/>
  <c r="CD73" i="4"/>
  <c r="CD82" i="4"/>
  <c r="AF96" i="6"/>
  <c r="AF95" i="6"/>
  <c r="AF87" i="6"/>
  <c r="AF79" i="6"/>
  <c r="AF71" i="6"/>
  <c r="AD75" i="4"/>
  <c r="AD67" i="4"/>
  <c r="AD59" i="4"/>
  <c r="AD58" i="4"/>
  <c r="BV53" i="4"/>
  <c r="BV92" i="4"/>
  <c r="CD57" i="4"/>
  <c r="CD78" i="4"/>
  <c r="AF80" i="6"/>
  <c r="AF129" i="6"/>
  <c r="AF117" i="6"/>
  <c r="AF94" i="6"/>
  <c r="AF86" i="6"/>
  <c r="AF78" i="6"/>
  <c r="AF70" i="6"/>
  <c r="AD66" i="4"/>
  <c r="BV57" i="4"/>
  <c r="AF88" i="6"/>
  <c r="AF128" i="6"/>
  <c r="AF93" i="6"/>
  <c r="AF85" i="6"/>
  <c r="AF77" i="6"/>
  <c r="AF98" i="6"/>
  <c r="AF90" i="6"/>
  <c r="AF82" i="6"/>
  <c r="AL57" i="4"/>
  <c r="AF131" i="6"/>
  <c r="AF72" i="6"/>
  <c r="AF116" i="6"/>
  <c r="AF69" i="6"/>
  <c r="AF125" i="6"/>
  <c r="AF115" i="6"/>
  <c r="AF92" i="6"/>
  <c r="AF84" i="6"/>
  <c r="AF76" i="6"/>
  <c r="AD64" i="4"/>
  <c r="BV54" i="4"/>
  <c r="BV93" i="4"/>
  <c r="AL52" i="4"/>
  <c r="CD60" i="4"/>
  <c r="CD92" i="4"/>
  <c r="CD91" i="4"/>
  <c r="CD90" i="4"/>
  <c r="CD83" i="4"/>
  <c r="AF130" i="6"/>
  <c r="AF122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9" i="3"/>
  <c r="O20" i="3"/>
  <c r="O21" i="3"/>
  <c r="O22" i="3"/>
  <c r="O23" i="3"/>
  <c r="O24" i="3"/>
  <c r="O25" i="3"/>
  <c r="O26" i="3"/>
  <c r="O27" i="3"/>
  <c r="O28" i="3"/>
  <c r="O29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4" i="3"/>
  <c r="H52" i="4" l="1"/>
  <c r="I91" i="6" l="1"/>
  <c r="I92" i="6"/>
  <c r="I93" i="6"/>
  <c r="I84" i="3"/>
  <c r="I85" i="3"/>
  <c r="I86" i="3"/>
  <c r="I87" i="3"/>
  <c r="I88" i="3"/>
  <c r="I134" i="6" l="1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99" i="6"/>
  <c r="I98" i="6"/>
  <c r="I97" i="6"/>
  <c r="I96" i="6"/>
  <c r="I95" i="6"/>
  <c r="I94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1" i="6"/>
  <c r="I60" i="6"/>
  <c r="I59" i="6"/>
  <c r="I58" i="6"/>
  <c r="I57" i="6"/>
  <c r="I56" i="6"/>
  <c r="I55" i="6"/>
  <c r="I54" i="6"/>
  <c r="I53" i="6"/>
  <c r="I52" i="6"/>
  <c r="I51" i="6"/>
  <c r="I50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3" i="3" l="1"/>
  <c r="I62" i="3"/>
  <c r="I63" i="3"/>
  <c r="I108" i="3"/>
  <c r="I4" i="3" l="1"/>
  <c r="H4" i="4" l="1"/>
  <c r="H5" i="4"/>
  <c r="I93" i="3" l="1"/>
  <c r="I83" i="3"/>
  <c r="I78" i="3"/>
  <c r="I73" i="3"/>
  <c r="I68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9" i="3"/>
  <c r="I118" i="3"/>
  <c r="I117" i="3"/>
  <c r="I116" i="3"/>
  <c r="I115" i="3"/>
  <c r="I114" i="3"/>
  <c r="I113" i="3"/>
  <c r="I112" i="3"/>
  <c r="I111" i="3"/>
  <c r="I110" i="3"/>
  <c r="I109" i="3"/>
  <c r="I92" i="3"/>
  <c r="I91" i="3"/>
  <c r="I90" i="3"/>
  <c r="I89" i="3"/>
  <c r="I82" i="3"/>
  <c r="I81" i="3"/>
  <c r="I80" i="3"/>
  <c r="I79" i="3"/>
  <c r="I77" i="3"/>
  <c r="I76" i="3"/>
  <c r="I75" i="3"/>
  <c r="I74" i="3"/>
  <c r="I72" i="3"/>
  <c r="I71" i="3"/>
  <c r="I70" i="3"/>
  <c r="I69" i="3"/>
  <c r="I67" i="3"/>
  <c r="I66" i="3"/>
  <c r="I65" i="3"/>
  <c r="I64" i="3"/>
  <c r="I55" i="3"/>
  <c r="I54" i="3"/>
  <c r="I53" i="3"/>
  <c r="I52" i="3"/>
  <c r="I51" i="3"/>
  <c r="I50" i="3"/>
  <c r="I49" i="3"/>
  <c r="I48" i="3"/>
  <c r="I47" i="3"/>
  <c r="I46" i="3"/>
  <c r="I45" i="3"/>
  <c r="I44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<sst xmlns="http://schemas.openxmlformats.org/spreadsheetml/2006/main" count="271" uniqueCount="80">
  <si>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</si>
  <si>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</si>
  <si>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</si>
  <si>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</si>
  <si>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</si>
  <si>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</si>
  <si>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</si>
  <si>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</si>
  <si>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</si>
  <si>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</si>
  <si>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</si>
  <si>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</si>
  <si>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</si>
  <si>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</si>
  <si>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</si>
  <si>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</si>
  <si>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</si>
  <si>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</si>
  <si>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</si>
  <si>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</si>
  <si>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</si>
  <si>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</si>
  <si>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</si>
  <si>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</si>
  <si>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</si>
  <si>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</si>
  <si>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</si>
  <si>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</si>
  <si>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</si>
  <si>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</si>
  <si>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</si>
  <si>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</si>
  <si>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Intel[5%, 95%]</t>
  </si>
  <si>
    <t>Intel [5%, 95%]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</si>
  <si>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</si>
  <si>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</si>
  <si>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</si>
  <si>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</si>
  <si>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</si>
  <si>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</si>
  <si>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</si>
  <si>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</si>
  <si>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</si>
  <si>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t>vivo</t>
  </si>
  <si>
    <t>Huawei</t>
  </si>
  <si>
    <t>CATT</t>
  </si>
  <si>
    <t>OPPO</t>
  </si>
  <si>
    <t>E///</t>
  </si>
  <si>
    <t>avg</t>
  </si>
  <si>
    <t>Requirement(N.A.)</t>
  </si>
  <si>
    <t>absolute RSRP rquirement (dB) (SINR=[-3dB])</t>
  </si>
  <si>
    <t>relative RSRP rquirement (dB) (SINR=[-3dB])</t>
  </si>
  <si>
    <t>absolute RSRP rquirement (dB) (SINR=[-13dB])</t>
  </si>
  <si>
    <t>relative RSRP rquirement (dB) (SINR=[-13dB])</t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</si>
  <si>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</si>
  <si>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</si>
  <si>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</si>
  <si>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</si>
  <si>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</si>
  <si>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</si>
  <si>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>cell1,2,3=[0,0,3]</t>
  </si>
  <si>
    <t xml:space="preserve">Simulation assumption can be found in :  R4-2009127 and R4-2002287
</t>
  </si>
  <si>
    <t xml:space="preserve">Intel [5%, 95%] </t>
  </si>
  <si>
    <t xml:space="preserve">Intel  [5%, 95%] </t>
  </si>
  <si>
    <t>simulaiton results of Accuracy @ [5%, 95%] (dB), SINR [-3dB]</t>
  </si>
  <si>
    <t>simulation results of Accuracy @ [5%, 95%] (dB), SINR [-6dB]</t>
  </si>
  <si>
    <t>simulation results of Accuracy @ [5%, 95%] (dB),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</si>
  <si>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</si>
  <si>
    <t xml:space="preserve">Intel
</t>
  </si>
  <si>
    <t xml:space="preserve">Intel </t>
  </si>
  <si>
    <t xml:space="preserve">Accuracy @ [90%] (Tc), SINR [-3dB] </t>
  </si>
  <si>
    <t>Accuracy @ [90%] (Tc), SINR [-3dB]</t>
  </si>
  <si>
    <t>Accuracy @ [90%] (Tc), SINR [-13dB]</t>
  </si>
  <si>
    <r>
      <t>Note 1:</t>
    </r>
    <r>
      <rPr>
        <b/>
        <sz val="1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rFont val="Calibri"/>
        <family val="2"/>
        <scheme val="minor"/>
      </rPr>
      <t xml:space="preserve">
Note 2: The number of samples for accuarcy requirements is 4.</t>
    </r>
  </si>
  <si>
    <t xml:space="preserve">Accuracy @ [90%] (Tc), SINR [-13dB]  </t>
  </si>
  <si>
    <t>Accuracy @ [5%, 90%] (Tc), SINR [-13dB]</t>
  </si>
  <si>
    <t>trimed avgerage</t>
  </si>
  <si>
    <t>trimed avg</t>
  </si>
  <si>
    <t>recommend Req</t>
  </si>
  <si>
    <t xml:space="preserve">3GPP TSG-RAN WG4 Meeting #99-e   										R4-2113156
Electronic Meeting, Aug. 16-27, 2021
Title:   Summary of link level simulation result of RSTD, PRS RSRP and UE Rx-Tx time difference   
Source:  Intel
Agenda item: 6.1.6.2.2.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</si>
</sst>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00000E+00"/>
    <numFmt numFmtId="166" formatCode="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1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355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6" xfId="0" applyNumberFormat="1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4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" fontId="12" fillId="0" borderId="0" xfId="0" applyNumberFormat="1" applyFont="1"/>
    <xf numFmtId="1" fontId="7" fillId="0" borderId="0" xfId="0" applyNumberFormat="1" applyFont="1"/>
    <xf numFmtId="1" fontId="0" fillId="0" borderId="0" xfId="0" applyNumberFormat="1" applyFont="1"/>
    <xf numFmtId="1" fontId="12" fillId="0" borderId="27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1" fontId="15" fillId="0" borderId="3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Border="1" applyAlignment="1">
      <alignment horizontal="center" vertical="center" wrapText="1"/>
    </xf>
    <xf numFmtId="1" fontId="16" fillId="4" borderId="3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/>
    </xf>
    <xf numFmtId="1" fontId="12" fillId="0" borderId="0" xfId="0" applyNumberFormat="1" applyFont="1" applyFill="1"/>
    <xf numFmtId="1" fontId="1" fillId="0" borderId="0" xfId="0" applyNumberFormat="1" applyFont="1" applyFill="1"/>
    <xf numFmtId="1" fontId="7" fillId="0" borderId="0" xfId="0" applyNumberFormat="1" applyFont="1" applyFill="1"/>
    <xf numFmtId="1" fontId="12" fillId="0" borderId="8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0" fontId="12" fillId="6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/>
    <xf numFmtId="0" fontId="7" fillId="0" borderId="0" xfId="0" applyFont="1" applyFill="1" applyBorder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/>
    <xf numFmtId="165" fontId="7" fillId="0" borderId="0" xfId="0" applyNumberFormat="1" applyFont="1" applyFill="1"/>
    <xf numFmtId="0" fontId="7" fillId="0" borderId="32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5" xfId="0" applyFont="1" applyBorder="1" applyAlignment="1">
      <alignment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/>
    <xf numFmtId="1" fontId="7" fillId="0" borderId="14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7" xfId="0" applyNumberFormat="1" applyFont="1" applyBorder="1"/>
    <xf numFmtId="0" fontId="7" fillId="0" borderId="37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right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 wrapText="1"/>
    </xf>
    <xf numFmtId="1" fontId="7" fillId="3" borderId="4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3" borderId="15" xfId="0" applyNumberFormat="1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" fontId="7" fillId="0" borderId="39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37" xfId="0" applyNumberFormat="1" applyFont="1" applyBorder="1"/>
    <xf numFmtId="0" fontId="7" fillId="0" borderId="20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/>
    <xf numFmtId="1" fontId="7" fillId="3" borderId="4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/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4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1" fontId="7" fillId="0" borderId="55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56" xfId="0" applyNumberFormat="1" applyFont="1" applyFill="1" applyBorder="1" applyAlignment="1">
      <alignment horizontal="center"/>
    </xf>
    <xf numFmtId="1" fontId="7" fillId="0" borderId="56" xfId="0" applyNumberFormat="1" applyFont="1" applyBorder="1"/>
    <xf numFmtId="1" fontId="7" fillId="3" borderId="58" xfId="0" applyNumberFormat="1" applyFont="1" applyFill="1" applyBorder="1" applyAlignment="1">
      <alignment horizontal="center" vertical="center" wrapText="1"/>
    </xf>
    <xf numFmtId="1" fontId="7" fillId="6" borderId="59" xfId="0" applyNumberFormat="1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1" fontId="7" fillId="3" borderId="25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3" borderId="52" xfId="0" applyNumberFormat="1" applyFont="1" applyFill="1" applyBorder="1" applyAlignment="1">
      <alignment horizontal="center" vertical="center" wrapText="1"/>
    </xf>
    <xf numFmtId="1" fontId="7" fillId="3" borderId="29" xfId="0" applyNumberFormat="1" applyFont="1" applyFill="1" applyBorder="1" applyAlignment="1">
      <alignment horizontal="center" vertical="center" wrapText="1"/>
    </xf>
    <xf numFmtId="1" fontId="7" fillId="3" borderId="53" xfId="0" applyNumberFormat="1" applyFont="1" applyFill="1" applyBorder="1" applyAlignment="1">
      <alignment horizontal="center" vertical="center" wrapText="1"/>
    </xf>
    <xf numFmtId="1" fontId="7" fillId="0" borderId="46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41" xfId="0" applyNumberFormat="1" applyFont="1" applyFill="1" applyBorder="1" applyAlignment="1">
      <alignment horizontal="center" vertical="center" wrapText="1"/>
    </xf>
    <xf numFmtId="1" fontId="7" fillId="0" borderId="42" xfId="0" applyNumberFormat="1" applyFont="1" applyFill="1" applyBorder="1" applyAlignment="1">
      <alignment horizontal="center" vertical="center" wrapText="1"/>
    </xf>
    <xf numFmtId="1" fontId="7" fillId="0" borderId="59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1" fontId="6" fillId="8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7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6" borderId="38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" fontId="0" fillId="0" borderId="0" xfId="0" applyNumberFormat="1" applyFont="1"/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/>
    </xf>
    <xf numFmtId="1" fontId="7" fillId="0" borderId="38" xfId="0" applyNumberFormat="1" applyFont="1" applyFill="1" applyBorder="1" applyAlignment="1">
      <alignment horizontal="center" vertical="center" wrapText="1"/>
    </xf>
    <xf numFmtId="1" fontId="7" fillId="0" borderId="29" xfId="0" applyNumberFormat="1" applyFont="1" applyFill="1" applyBorder="1" applyAlignment="1">
      <alignment horizontal="center" vertical="center" wrapText="1"/>
    </xf>
    <xf numFmtId="1" fontId="7" fillId="8" borderId="2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56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164" fontId="12" fillId="0" borderId="7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1" fontId="15" fillId="4" borderId="3" xfId="0" applyNumberFormat="1" applyFont="1" applyFill="1" applyBorder="1" applyAlignment="1">
      <alignment horizontal="center" vertical="center" wrapText="1"/>
    </xf>
    <xf numFmtId="1" fontId="0" fillId="9" borderId="0" xfId="0" applyNumberFormat="1" applyFont="1" applyFill="1" applyAlignment="1">
      <alignment horizontal="center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/>
    </xf>
    <xf numFmtId="1" fontId="7" fillId="2" borderId="1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1" fontId="15" fillId="2" borderId="4" xfId="0" applyNumberFormat="1" applyFont="1" applyFill="1" applyBorder="1" applyAlignment="1">
      <alignment horizontal="center" vertical="center" wrapText="1"/>
    </xf>
    <xf numFmtId="1" fontId="15" fillId="3" borderId="15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" fontId="7" fillId="0" borderId="3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1" fontId="7" fillId="0" borderId="37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2" fillId="0" borderId="25" xfId="0" applyNumberFormat="1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27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Normal" xfId="0" builtinId="0"/>
    <cellStyle name="Normal 2" xfId="1" xr:uid="{00000000-0005-0000-0000-000000000000}"/>
    <cellStyle name="標準 2" xfId="2" xr:uid="{00000000-0005-0000-0000-000001000000}"/>
    <cellStyle name="標準 2 2" xfId="3" xr:uid="{66021056-EB12-46D2-9B5D-34799EA0D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1" sqref="B1:D1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266" t="s">
        <v>79</v>
      </c>
      <c r="C1" s="266"/>
      <c r="D1" s="266"/>
    </row>
    <row r="3" spans="2:4" ht="240" customHeight="1">
      <c r="B3" s="267" t="s">
        <v>61</v>
      </c>
      <c r="C3" s="268"/>
      <c r="D3" s="268"/>
    </row>
    <row r="9" spans="2:4">
      <c r="B9" s="6"/>
    </row>
    <row r="12" spans="2:4">
      <c r="B12" s="1"/>
      <c r="C12" s="2"/>
      <c r="D12" s="2"/>
    </row>
    <row r="13" spans="2:4">
      <c r="B13" s="3"/>
      <c r="C13" s="2"/>
      <c r="D13" s="2"/>
    </row>
    <row r="14" spans="2:4">
      <c r="B14" s="3"/>
      <c r="C14" s="2"/>
      <c r="D14" s="2"/>
    </row>
    <row r="15" spans="2:4">
      <c r="B15" s="1"/>
      <c r="C15" s="2"/>
      <c r="D15" s="2"/>
    </row>
    <row r="16" spans="2:4">
      <c r="B16" s="3"/>
      <c r="C16" s="2"/>
      <c r="D16" s="2"/>
    </row>
    <row r="17" spans="2:4">
      <c r="B17" s="3"/>
      <c r="C17" s="2"/>
      <c r="D17" s="2"/>
    </row>
    <row r="18" spans="2:4">
      <c r="B18" s="1"/>
      <c r="C18" s="2"/>
      <c r="D18" s="2"/>
    </row>
    <row r="19" spans="2:4">
      <c r="B19" s="4"/>
      <c r="C19" s="2"/>
      <c r="D19" s="2"/>
    </row>
    <row r="20" spans="2:4">
      <c r="B20" s="5"/>
      <c r="C20" s="2"/>
      <c r="D20" s="2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36"/>
  <sheetViews>
    <sheetView tabSelected="1" zoomScaleNormal="100" workbookViewId="0">
      <pane xSplit="8" ySplit="3" topLeftCell="X88" activePane="bottomRight" state="frozen"/>
      <selection pane="topRight" activeCell="J1" sqref="J1"/>
      <selection pane="bottomLeft" activeCell="A4" sqref="A4"/>
      <selection pane="bottomRight" activeCell="R107" sqref="R107"/>
    </sheetView>
  </sheetViews>
  <sheetFormatPr defaultColWidth="8.7265625" defaultRowHeight="14.5"/>
  <cols>
    <col min="1" max="1" width="8.7265625" style="59"/>
    <col min="2" max="3" width="8.7265625" style="74"/>
    <col min="4" max="5" width="8.7265625" style="59"/>
    <col min="6" max="6" width="10.7265625" style="59" customWidth="1"/>
    <col min="7" max="7" width="8.7265625" style="59"/>
    <col min="8" max="8" width="11.453125" style="59" customWidth="1"/>
    <col min="9" max="9" width="21.1796875" style="59" customWidth="1"/>
    <col min="10" max="11" width="15.453125" style="58" customWidth="1"/>
    <col min="12" max="20" width="15.453125" style="59" customWidth="1"/>
    <col min="21" max="21" width="12.7265625" style="59" customWidth="1"/>
    <col min="22" max="22" width="12.26953125" style="59" customWidth="1"/>
    <col min="23" max="23" width="14.1796875" style="59" customWidth="1"/>
    <col min="24" max="24" width="15.453125" style="58" customWidth="1"/>
    <col min="25" max="33" width="15.453125" style="59" customWidth="1"/>
    <col min="34" max="16384" width="8.7265625" style="59"/>
  </cols>
  <sheetData>
    <row r="1" spans="1:33" ht="15" thickBot="1">
      <c r="A1" s="57" t="s">
        <v>9</v>
      </c>
      <c r="B1" s="84"/>
      <c r="C1" s="84"/>
      <c r="D1" s="58"/>
    </row>
    <row r="2" spans="1:33" ht="17.649999999999999" customHeight="1">
      <c r="A2" s="286" t="s">
        <v>2</v>
      </c>
      <c r="B2" s="275" t="s">
        <v>3</v>
      </c>
      <c r="C2" s="275" t="s">
        <v>5</v>
      </c>
      <c r="D2" s="289" t="s">
        <v>17</v>
      </c>
      <c r="E2" s="286" t="s">
        <v>11</v>
      </c>
      <c r="F2" s="286" t="s">
        <v>6</v>
      </c>
      <c r="G2" s="286" t="s">
        <v>7</v>
      </c>
      <c r="H2" s="286" t="s">
        <v>8</v>
      </c>
      <c r="I2" s="275" t="s">
        <v>12</v>
      </c>
      <c r="J2" s="283" t="s">
        <v>75</v>
      </c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76" t="s">
        <v>49</v>
      </c>
      <c r="Y2" s="277"/>
      <c r="Z2" s="277"/>
      <c r="AA2" s="277"/>
      <c r="AB2" s="277"/>
      <c r="AC2" s="277"/>
      <c r="AD2" s="277"/>
      <c r="AE2" s="278"/>
      <c r="AF2" s="278"/>
      <c r="AG2" s="104"/>
    </row>
    <row r="3" spans="1:33" ht="15" customHeight="1">
      <c r="A3" s="286"/>
      <c r="B3" s="275"/>
      <c r="C3" s="275"/>
      <c r="D3" s="289"/>
      <c r="E3" s="286"/>
      <c r="F3" s="286"/>
      <c r="G3" s="286"/>
      <c r="H3" s="286"/>
      <c r="I3" s="275"/>
      <c r="J3" s="287" t="s">
        <v>63</v>
      </c>
      <c r="K3" s="288"/>
      <c r="L3" s="282" t="s">
        <v>21</v>
      </c>
      <c r="M3" s="282"/>
      <c r="N3" s="282" t="s">
        <v>40</v>
      </c>
      <c r="O3" s="282"/>
      <c r="P3" s="280" t="s">
        <v>27</v>
      </c>
      <c r="Q3" s="284"/>
      <c r="R3" s="285" t="s">
        <v>39</v>
      </c>
      <c r="S3" s="285"/>
      <c r="T3" s="282" t="s">
        <v>41</v>
      </c>
      <c r="U3" s="282"/>
      <c r="V3" s="280" t="s">
        <v>25</v>
      </c>
      <c r="W3" s="281"/>
      <c r="X3" s="60" t="s">
        <v>19</v>
      </c>
      <c r="Y3" s="61" t="s">
        <v>20</v>
      </c>
      <c r="Z3" s="61" t="s">
        <v>43</v>
      </c>
      <c r="AA3" s="61" t="s">
        <v>44</v>
      </c>
      <c r="AB3" s="61" t="s">
        <v>31</v>
      </c>
      <c r="AC3" s="61" t="s">
        <v>45</v>
      </c>
      <c r="AD3" s="61" t="s">
        <v>46</v>
      </c>
      <c r="AE3" s="134" t="s">
        <v>77</v>
      </c>
      <c r="AF3" s="134" t="s">
        <v>48</v>
      </c>
      <c r="AG3" s="133" t="s">
        <v>78</v>
      </c>
    </row>
    <row r="4" spans="1:33">
      <c r="A4" s="269" t="s">
        <v>0</v>
      </c>
      <c r="B4" s="290">
        <v>24</v>
      </c>
      <c r="C4" s="290">
        <v>15</v>
      </c>
      <c r="D4" s="290">
        <v>128</v>
      </c>
      <c r="E4" s="36">
        <v>4</v>
      </c>
      <c r="F4" s="36">
        <v>2</v>
      </c>
      <c r="G4" s="36">
        <v>2</v>
      </c>
      <c r="H4" s="63">
        <v>1</v>
      </c>
      <c r="I4" s="64">
        <f>(F4 * H4)/G4</f>
        <v>1</v>
      </c>
      <c r="J4" s="64">
        <v>-108.84099999999999</v>
      </c>
      <c r="K4" s="64">
        <v>62.082999999999998</v>
      </c>
      <c r="L4" s="64">
        <v>-98.680700655406326</v>
      </c>
      <c r="M4" s="64">
        <v>80.18472078569539</v>
      </c>
      <c r="N4" s="22">
        <v>-79.410133734770397</v>
      </c>
      <c r="O4" s="22">
        <v>108.772594468641</v>
      </c>
      <c r="P4" s="64">
        <v>-293.54423002564727</v>
      </c>
      <c r="Q4" s="65">
        <v>175.36121125419049</v>
      </c>
      <c r="R4" s="67">
        <v>-321.60000000000002</v>
      </c>
      <c r="S4" s="67">
        <v>321.60000000000002</v>
      </c>
      <c r="T4" s="64"/>
      <c r="U4" s="64"/>
      <c r="V4" s="64"/>
      <c r="W4" s="68"/>
      <c r="X4" s="29">
        <f>MAX(ABS(K4),ABS(J4))</f>
        <v>108.84099999999999</v>
      </c>
      <c r="Y4" s="29">
        <f>MAX(ABS(L4),M4)</f>
        <v>98.680700655406326</v>
      </c>
      <c r="Z4" s="29">
        <f>MAX(ABS(N4),ABS(O4))</f>
        <v>108.772594468641</v>
      </c>
      <c r="AA4" s="29">
        <f>MAX(ABS(Q4),ABS(P4))</f>
        <v>293.54423002564727</v>
      </c>
      <c r="AB4" s="29">
        <f>MAX(ABS(S4),ABS(R4))</f>
        <v>321.60000000000002</v>
      </c>
      <c r="AC4" s="29"/>
      <c r="AD4" s="29"/>
      <c r="AE4" s="34"/>
      <c r="AF4" s="34">
        <f t="shared" ref="AF4:AF35" si="0">AVERAGE(X4:AD4)</f>
        <v>186.28770502993891</v>
      </c>
      <c r="AG4" s="106"/>
    </row>
    <row r="5" spans="1:33">
      <c r="A5" s="270"/>
      <c r="B5" s="290"/>
      <c r="C5" s="290"/>
      <c r="D5" s="290"/>
      <c r="E5" s="36">
        <v>4</v>
      </c>
      <c r="F5" s="36">
        <v>2</v>
      </c>
      <c r="G5" s="36">
        <v>2</v>
      </c>
      <c r="H5" s="36">
        <v>4</v>
      </c>
      <c r="I5" s="36">
        <f>(F5 * H5)/G5</f>
        <v>4</v>
      </c>
      <c r="J5" s="64">
        <v>-107.095</v>
      </c>
      <c r="K5" s="64">
        <v>-21.975000000000001</v>
      </c>
      <c r="L5" s="64">
        <v>-104.13416950693863</v>
      </c>
      <c r="M5" s="64">
        <v>77.905637659262538</v>
      </c>
      <c r="N5" s="22">
        <v>-62.521467832114098</v>
      </c>
      <c r="O5" s="22">
        <v>69.535777981882205</v>
      </c>
      <c r="P5" s="64">
        <v>-186.20644873134577</v>
      </c>
      <c r="Q5" s="36">
        <v>177.64540113171256</v>
      </c>
      <c r="R5" s="67">
        <v>-321.60000000000002</v>
      </c>
      <c r="S5" s="67">
        <v>321.60000000000002</v>
      </c>
      <c r="T5" s="64"/>
      <c r="U5" s="64"/>
      <c r="V5" s="64"/>
      <c r="W5" s="68"/>
      <c r="X5" s="29">
        <f t="shared" ref="X5:X60" si="1">MAX(ABS(K5),ABS(J5))</f>
        <v>107.095</v>
      </c>
      <c r="Y5" s="29">
        <f t="shared" ref="Y5:Y61" si="2">MAX(ABS(L5),ABS(M5))</f>
        <v>104.13416950693863</v>
      </c>
      <c r="Z5" s="29">
        <f t="shared" ref="Z5:Z61" si="3">MAX(ABS(N5),ABS(O5))</f>
        <v>69.535777981882205</v>
      </c>
      <c r="AA5" s="29">
        <f t="shared" ref="AA5:AA61" si="4">MAX(ABS(Q5),ABS(P5))</f>
        <v>186.20644873134577</v>
      </c>
      <c r="AB5" s="29">
        <f t="shared" ref="AB5:AB60" si="5">MAX(ABS(S5),ABS(R5))</f>
        <v>321.60000000000002</v>
      </c>
      <c r="AC5" s="69"/>
      <c r="AD5" s="69"/>
      <c r="AE5" s="194">
        <f>TRIMMEAN(X5:AD5,2/5)</f>
        <v>132.47853941276148</v>
      </c>
      <c r="AF5" s="34">
        <f t="shared" si="0"/>
        <v>157.71427924403332</v>
      </c>
      <c r="AG5" s="188">
        <f>AE5</f>
        <v>132.47853941276148</v>
      </c>
    </row>
    <row r="6" spans="1:33">
      <c r="A6" s="270"/>
      <c r="B6" s="290">
        <v>52</v>
      </c>
      <c r="C6" s="290">
        <v>15</v>
      </c>
      <c r="D6" s="290">
        <v>128</v>
      </c>
      <c r="E6" s="36">
        <v>4</v>
      </c>
      <c r="F6" s="36">
        <v>4</v>
      </c>
      <c r="G6" s="36">
        <v>4</v>
      </c>
      <c r="H6" s="36">
        <v>1</v>
      </c>
      <c r="I6" s="36">
        <f t="shared" ref="I6:I61" si="6">(F6 * H6)/G6</f>
        <v>1</v>
      </c>
      <c r="J6" s="64">
        <v>-94.123999999999995</v>
      </c>
      <c r="K6" s="88">
        <v>87.908000000000001</v>
      </c>
      <c r="L6" s="64">
        <v>-106.3668416992823</v>
      </c>
      <c r="M6" s="64">
        <v>77.905637659262538</v>
      </c>
      <c r="N6" s="22">
        <v>-74.077513657650798</v>
      </c>
      <c r="O6" s="22">
        <v>76.493639734001405</v>
      </c>
      <c r="P6" s="64">
        <v>-94.522629291016628</v>
      </c>
      <c r="Q6" s="65">
        <v>88.619366795303279</v>
      </c>
      <c r="R6" s="67">
        <v>-132.30000000000001</v>
      </c>
      <c r="S6" s="67">
        <v>132.30000000000001</v>
      </c>
      <c r="T6" s="64"/>
      <c r="U6" s="64"/>
      <c r="V6" s="64"/>
      <c r="W6" s="68"/>
      <c r="X6" s="29">
        <f t="shared" si="1"/>
        <v>94.123999999999995</v>
      </c>
      <c r="Y6" s="29">
        <f t="shared" si="2"/>
        <v>106.3668416992823</v>
      </c>
      <c r="Z6" s="29">
        <f t="shared" si="3"/>
        <v>76.493639734001405</v>
      </c>
      <c r="AA6" s="29">
        <f t="shared" si="4"/>
        <v>94.522629291016628</v>
      </c>
      <c r="AB6" s="29">
        <f t="shared" si="5"/>
        <v>132.30000000000001</v>
      </c>
      <c r="AC6" s="69"/>
      <c r="AD6" s="69"/>
      <c r="AE6" s="194">
        <f>TRIMMEAN(X6:AD6,2/5)</f>
        <v>98.337823663432971</v>
      </c>
      <c r="AF6" s="34">
        <f t="shared" si="0"/>
        <v>100.76142214486006</v>
      </c>
      <c r="AG6" s="188">
        <f>AE6</f>
        <v>98.337823663432971</v>
      </c>
    </row>
    <row r="7" spans="1:33">
      <c r="A7" s="270"/>
      <c r="B7" s="290"/>
      <c r="C7" s="290"/>
      <c r="D7" s="290"/>
      <c r="E7" s="36">
        <v>4</v>
      </c>
      <c r="F7" s="36">
        <v>2</v>
      </c>
      <c r="G7" s="36">
        <v>2</v>
      </c>
      <c r="H7" s="36">
        <v>2</v>
      </c>
      <c r="I7" s="36">
        <f t="shared" si="6"/>
        <v>2</v>
      </c>
      <c r="J7" s="64">
        <v>-66.091499999999996</v>
      </c>
      <c r="K7" s="88">
        <v>104.98050000000001</v>
      </c>
      <c r="L7" s="64">
        <v>-106.3668416992823</v>
      </c>
      <c r="M7" s="64">
        <v>74.974768876152666</v>
      </c>
      <c r="N7" s="22">
        <v>-69.749245466392907</v>
      </c>
      <c r="O7" s="22">
        <v>70.171475730666103</v>
      </c>
      <c r="P7" s="64">
        <v>-87.193418770711418</v>
      </c>
      <c r="Q7" s="65">
        <v>88.80781616198243</v>
      </c>
      <c r="R7" s="67"/>
      <c r="S7" s="67"/>
      <c r="T7" s="64"/>
      <c r="U7" s="64"/>
      <c r="V7" s="64"/>
      <c r="W7" s="68"/>
      <c r="X7" s="29">
        <f t="shared" si="1"/>
        <v>104.98050000000001</v>
      </c>
      <c r="Y7" s="29">
        <f t="shared" si="2"/>
        <v>106.3668416992823</v>
      </c>
      <c r="Z7" s="29">
        <f t="shared" si="3"/>
        <v>70.171475730666103</v>
      </c>
      <c r="AA7" s="29">
        <f t="shared" si="4"/>
        <v>88.80781616198243</v>
      </c>
      <c r="AB7" s="29"/>
      <c r="AC7" s="29"/>
      <c r="AD7" s="69"/>
      <c r="AE7" s="34"/>
      <c r="AF7" s="34">
        <f t="shared" si="0"/>
        <v>92.581658397982707</v>
      </c>
      <c r="AG7" s="106"/>
    </row>
    <row r="8" spans="1:33">
      <c r="A8" s="270"/>
      <c r="B8" s="290"/>
      <c r="C8" s="290"/>
      <c r="D8" s="290"/>
      <c r="E8" s="36">
        <v>4</v>
      </c>
      <c r="F8" s="36">
        <v>2</v>
      </c>
      <c r="G8" s="36">
        <v>2</v>
      </c>
      <c r="H8" s="36">
        <v>4</v>
      </c>
      <c r="I8" s="36">
        <f t="shared" si="6"/>
        <v>4</v>
      </c>
      <c r="J8" s="64"/>
      <c r="K8" s="88"/>
      <c r="L8" s="64">
        <v>-104.7421935844477</v>
      </c>
      <c r="M8" s="64">
        <v>74.974768876152666</v>
      </c>
      <c r="N8" s="22">
        <v>-63.959456062144</v>
      </c>
      <c r="O8" s="22">
        <v>66.497842006842106</v>
      </c>
      <c r="P8" s="64">
        <v>-91.390743852942634</v>
      </c>
      <c r="Q8" s="65">
        <v>86.75508708844626</v>
      </c>
      <c r="R8" s="67">
        <v>-135.1</v>
      </c>
      <c r="S8" s="67">
        <v>135.1</v>
      </c>
      <c r="T8" s="64"/>
      <c r="U8" s="64"/>
      <c r="V8" s="64"/>
      <c r="W8" s="68"/>
      <c r="X8" s="29"/>
      <c r="Y8" s="29">
        <f t="shared" si="2"/>
        <v>104.7421935844477</v>
      </c>
      <c r="Z8" s="29">
        <f t="shared" si="3"/>
        <v>66.497842006842106</v>
      </c>
      <c r="AA8" s="29">
        <f t="shared" si="4"/>
        <v>91.390743852942634</v>
      </c>
      <c r="AB8" s="29">
        <f t="shared" si="5"/>
        <v>135.1</v>
      </c>
      <c r="AC8" s="29"/>
      <c r="AD8" s="69"/>
      <c r="AE8" s="34"/>
      <c r="AF8" s="34">
        <f t="shared" si="0"/>
        <v>99.43269486105811</v>
      </c>
      <c r="AG8" s="106"/>
    </row>
    <row r="9" spans="1:33">
      <c r="A9" s="270"/>
      <c r="B9" s="290"/>
      <c r="C9" s="290"/>
      <c r="D9" s="290"/>
      <c r="E9" s="36">
        <v>4</v>
      </c>
      <c r="F9" s="36">
        <v>2</v>
      </c>
      <c r="G9" s="36">
        <v>2</v>
      </c>
      <c r="H9" s="36">
        <v>6</v>
      </c>
      <c r="I9" s="36">
        <f t="shared" si="6"/>
        <v>6</v>
      </c>
      <c r="J9" s="36"/>
      <c r="K9" s="89"/>
      <c r="L9" s="64">
        <v>-108.76449517784386</v>
      </c>
      <c r="M9" s="64">
        <v>74.914088815872674</v>
      </c>
      <c r="N9" s="22">
        <v>-58.764536114065599</v>
      </c>
      <c r="O9" s="22">
        <v>68.759763411451701</v>
      </c>
      <c r="P9" s="64">
        <v>-88.851808485974416</v>
      </c>
      <c r="Q9" s="65">
        <v>86.511629870653124</v>
      </c>
      <c r="R9" s="64"/>
      <c r="S9" s="64"/>
      <c r="T9" s="64"/>
      <c r="U9" s="64"/>
      <c r="V9" s="64"/>
      <c r="W9" s="68"/>
      <c r="X9" s="29"/>
      <c r="Y9" s="29">
        <f t="shared" si="2"/>
        <v>108.76449517784386</v>
      </c>
      <c r="Z9" s="29">
        <f t="shared" si="3"/>
        <v>68.759763411451701</v>
      </c>
      <c r="AA9" s="29">
        <f t="shared" si="4"/>
        <v>88.851808485974416</v>
      </c>
      <c r="AB9" s="29"/>
      <c r="AC9" s="29"/>
      <c r="AD9" s="69"/>
      <c r="AE9" s="34"/>
      <c r="AF9" s="34">
        <f t="shared" si="0"/>
        <v>88.792022358423324</v>
      </c>
      <c r="AG9" s="106"/>
    </row>
    <row r="10" spans="1:33">
      <c r="A10" s="270"/>
      <c r="B10" s="290"/>
      <c r="C10" s="290"/>
      <c r="D10" s="290"/>
      <c r="E10" s="36">
        <v>4</v>
      </c>
      <c r="F10" s="36">
        <v>12</v>
      </c>
      <c r="G10" s="36">
        <v>4</v>
      </c>
      <c r="H10" s="36">
        <v>1</v>
      </c>
      <c r="I10" s="36">
        <f t="shared" si="6"/>
        <v>3</v>
      </c>
      <c r="J10" s="36"/>
      <c r="K10" s="89"/>
      <c r="L10" s="64">
        <v>-106.61622609506685</v>
      </c>
      <c r="M10" s="64">
        <v>74.974768876152666</v>
      </c>
      <c r="N10" s="22">
        <v>-64.080013528455297</v>
      </c>
      <c r="O10" s="22">
        <v>67.707700899873103</v>
      </c>
      <c r="P10" s="64">
        <v>-87.431164978352143</v>
      </c>
      <c r="Q10" s="65">
        <v>89.496132899539148</v>
      </c>
      <c r="R10" s="64"/>
      <c r="S10" s="64"/>
      <c r="T10" s="64"/>
      <c r="U10" s="64"/>
      <c r="V10" s="64"/>
      <c r="W10" s="68"/>
      <c r="X10" s="29"/>
      <c r="Y10" s="29">
        <f t="shared" si="2"/>
        <v>106.61622609506685</v>
      </c>
      <c r="Z10" s="29">
        <f t="shared" si="3"/>
        <v>67.707700899873103</v>
      </c>
      <c r="AA10" s="29">
        <f t="shared" si="4"/>
        <v>89.496132899539148</v>
      </c>
      <c r="AB10" s="29"/>
      <c r="AC10" s="29"/>
      <c r="AD10" s="69"/>
      <c r="AE10" s="34"/>
      <c r="AF10" s="34">
        <f t="shared" si="0"/>
        <v>87.940019964826362</v>
      </c>
      <c r="AG10" s="106"/>
    </row>
    <row r="11" spans="1:33">
      <c r="A11" s="270"/>
      <c r="B11" s="290">
        <v>48</v>
      </c>
      <c r="C11" s="290">
        <v>30</v>
      </c>
      <c r="D11" s="290">
        <v>64</v>
      </c>
      <c r="E11" s="36">
        <v>4</v>
      </c>
      <c r="F11" s="36">
        <v>4</v>
      </c>
      <c r="G11" s="36">
        <v>4</v>
      </c>
      <c r="H11" s="36">
        <v>1</v>
      </c>
      <c r="I11" s="36">
        <f t="shared" si="6"/>
        <v>1</v>
      </c>
      <c r="J11" s="64">
        <v>-48.05</v>
      </c>
      <c r="K11" s="64">
        <v>49.042000000000002</v>
      </c>
      <c r="L11" s="64">
        <v>-45.676635875462125</v>
      </c>
      <c r="M11" s="64">
        <v>39.745492788068987</v>
      </c>
      <c r="N11" s="22">
        <v>-38.1111839907026</v>
      </c>
      <c r="O11" s="22">
        <v>36.110846639446997</v>
      </c>
      <c r="P11" s="64">
        <v>-48.768677418749967</v>
      </c>
      <c r="Q11" s="65">
        <v>43.111401835415641</v>
      </c>
      <c r="R11" s="67">
        <v>-68</v>
      </c>
      <c r="S11" s="67">
        <v>68</v>
      </c>
      <c r="T11" s="64"/>
      <c r="U11" s="64"/>
      <c r="V11" s="64"/>
      <c r="W11" s="68"/>
      <c r="X11" s="29">
        <f t="shared" si="1"/>
        <v>49.042000000000002</v>
      </c>
      <c r="Y11" s="29">
        <f t="shared" si="2"/>
        <v>45.676635875462125</v>
      </c>
      <c r="Z11" s="29">
        <f t="shared" si="3"/>
        <v>38.1111839907026</v>
      </c>
      <c r="AA11" s="29">
        <f t="shared" si="4"/>
        <v>48.768677418749967</v>
      </c>
      <c r="AB11" s="29">
        <f t="shared" si="5"/>
        <v>68</v>
      </c>
      <c r="AC11" s="29"/>
      <c r="AD11" s="69"/>
      <c r="AE11" s="194">
        <f>TRIMMEAN(X11:AD11,2/5)</f>
        <v>47.829104431404033</v>
      </c>
      <c r="AF11" s="34">
        <f t="shared" si="0"/>
        <v>49.91969945698294</v>
      </c>
      <c r="AG11" s="188">
        <f>AE11</f>
        <v>47.829104431404033</v>
      </c>
    </row>
    <row r="12" spans="1:33">
      <c r="A12" s="270"/>
      <c r="B12" s="290"/>
      <c r="C12" s="290"/>
      <c r="D12" s="290"/>
      <c r="E12" s="36">
        <v>4</v>
      </c>
      <c r="F12" s="36">
        <v>2</v>
      </c>
      <c r="G12" s="36">
        <v>2</v>
      </c>
      <c r="H12" s="36">
        <v>2</v>
      </c>
      <c r="I12" s="36">
        <f t="shared" si="6"/>
        <v>2</v>
      </c>
      <c r="J12" s="64">
        <v>-51.975499999999997</v>
      </c>
      <c r="K12" s="64">
        <v>38.060499999999998</v>
      </c>
      <c r="L12" s="64">
        <v>-45.676635875462125</v>
      </c>
      <c r="M12" s="64">
        <v>40.904169700749208</v>
      </c>
      <c r="N12" s="22">
        <v>-36.747082476486803</v>
      </c>
      <c r="O12" s="22">
        <v>34.033606638206301</v>
      </c>
      <c r="P12" s="64">
        <v>-44.088641388813215</v>
      </c>
      <c r="Q12" s="65">
        <v>44.282356898048199</v>
      </c>
      <c r="R12" s="67"/>
      <c r="S12" s="67"/>
      <c r="T12" s="64"/>
      <c r="U12" s="64"/>
      <c r="V12" s="64"/>
      <c r="W12" s="68"/>
      <c r="X12" s="29">
        <f t="shared" si="1"/>
        <v>51.975499999999997</v>
      </c>
      <c r="Y12" s="29">
        <f t="shared" si="2"/>
        <v>45.676635875462125</v>
      </c>
      <c r="Z12" s="29">
        <f t="shared" si="3"/>
        <v>36.747082476486803</v>
      </c>
      <c r="AA12" s="29">
        <f t="shared" si="4"/>
        <v>44.282356898048199</v>
      </c>
      <c r="AB12" s="29"/>
      <c r="AC12" s="29"/>
      <c r="AD12" s="69"/>
      <c r="AE12" s="34"/>
      <c r="AF12" s="34">
        <f t="shared" si="0"/>
        <v>44.670393812499277</v>
      </c>
      <c r="AG12" s="106"/>
    </row>
    <row r="13" spans="1:33">
      <c r="A13" s="270"/>
      <c r="B13" s="290"/>
      <c r="C13" s="290"/>
      <c r="D13" s="290"/>
      <c r="E13" s="36">
        <v>4</v>
      </c>
      <c r="F13" s="36">
        <v>2</v>
      </c>
      <c r="G13" s="36">
        <v>2</v>
      </c>
      <c r="H13" s="36">
        <v>4</v>
      </c>
      <c r="I13" s="36">
        <f t="shared" si="6"/>
        <v>4</v>
      </c>
      <c r="J13" s="64">
        <v>-52.975499999999997</v>
      </c>
      <c r="K13" s="64">
        <v>8.0325000000000006</v>
      </c>
      <c r="L13" s="64">
        <v>-45.676635875462125</v>
      </c>
      <c r="M13" s="64">
        <v>40.904169700749208</v>
      </c>
      <c r="N13" s="22">
        <v>-33.801189572400297</v>
      </c>
      <c r="O13" s="22">
        <v>32.3795790563438</v>
      </c>
      <c r="P13" s="64">
        <v>-44.152801455757668</v>
      </c>
      <c r="Q13" s="65">
        <v>44.205251798963481</v>
      </c>
      <c r="R13" s="67">
        <v>-68</v>
      </c>
      <c r="S13" s="67">
        <v>68</v>
      </c>
      <c r="T13" s="64"/>
      <c r="U13" s="64"/>
      <c r="V13" s="64"/>
      <c r="W13" s="68"/>
      <c r="X13" s="29">
        <f t="shared" si="1"/>
        <v>52.975499999999997</v>
      </c>
      <c r="Y13" s="29">
        <f t="shared" si="2"/>
        <v>45.676635875462125</v>
      </c>
      <c r="Z13" s="29">
        <f t="shared" si="3"/>
        <v>33.801189572400297</v>
      </c>
      <c r="AA13" s="29">
        <f t="shared" si="4"/>
        <v>44.205251798963481</v>
      </c>
      <c r="AB13" s="29">
        <f t="shared" si="5"/>
        <v>68</v>
      </c>
      <c r="AC13" s="29"/>
      <c r="AD13" s="69"/>
      <c r="AE13" s="34"/>
      <c r="AF13" s="34">
        <f t="shared" si="0"/>
        <v>48.931715449365178</v>
      </c>
      <c r="AG13" s="106"/>
    </row>
    <row r="14" spans="1:33">
      <c r="A14" s="270"/>
      <c r="B14" s="290"/>
      <c r="C14" s="290"/>
      <c r="D14" s="290"/>
      <c r="E14" s="36">
        <v>4</v>
      </c>
      <c r="F14" s="36">
        <v>2</v>
      </c>
      <c r="G14" s="36">
        <v>2</v>
      </c>
      <c r="H14" s="36">
        <v>6</v>
      </c>
      <c r="I14" s="36">
        <f t="shared" si="6"/>
        <v>6</v>
      </c>
      <c r="J14" s="64"/>
      <c r="K14" s="89"/>
      <c r="L14" s="64">
        <v>-43.057626066643934</v>
      </c>
      <c r="M14" s="64">
        <v>41.443858742431075</v>
      </c>
      <c r="N14" s="22">
        <v>-30.340864071389301</v>
      </c>
      <c r="O14" s="22">
        <v>33.6267005246292</v>
      </c>
      <c r="P14" s="64">
        <v>-43.785884726188883</v>
      </c>
      <c r="Q14" s="65">
        <v>44.449993588942171</v>
      </c>
      <c r="R14" s="64"/>
      <c r="S14" s="64"/>
      <c r="T14" s="64"/>
      <c r="U14" s="64"/>
      <c r="V14" s="64"/>
      <c r="W14" s="68"/>
      <c r="X14" s="29"/>
      <c r="Y14" s="29">
        <f t="shared" si="2"/>
        <v>43.057626066643934</v>
      </c>
      <c r="Z14" s="29">
        <f t="shared" si="3"/>
        <v>33.6267005246292</v>
      </c>
      <c r="AA14" s="29">
        <f t="shared" si="4"/>
        <v>44.449993588942171</v>
      </c>
      <c r="AB14" s="29"/>
      <c r="AC14" s="29"/>
      <c r="AD14" s="69"/>
      <c r="AE14" s="34"/>
      <c r="AF14" s="34">
        <f t="shared" si="0"/>
        <v>40.37810672673843</v>
      </c>
      <c r="AG14" s="106"/>
    </row>
    <row r="15" spans="1:33">
      <c r="A15" s="270"/>
      <c r="B15" s="290"/>
      <c r="C15" s="290"/>
      <c r="D15" s="290"/>
      <c r="E15" s="36">
        <v>4</v>
      </c>
      <c r="F15" s="36">
        <v>12</v>
      </c>
      <c r="G15" s="36">
        <v>4</v>
      </c>
      <c r="H15" s="36">
        <v>1</v>
      </c>
      <c r="I15" s="36">
        <f t="shared" si="6"/>
        <v>3</v>
      </c>
      <c r="J15" s="64"/>
      <c r="K15" s="36"/>
      <c r="L15" s="64">
        <v>-45.676635875462125</v>
      </c>
      <c r="M15" s="64">
        <v>39.745492788068987</v>
      </c>
      <c r="N15" s="22">
        <v>-32.522909982008301</v>
      </c>
      <c r="O15" s="22">
        <v>33.523909361098703</v>
      </c>
      <c r="P15" s="64">
        <v>-44.022073567537333</v>
      </c>
      <c r="Q15" s="36">
        <v>44.25731150534773</v>
      </c>
      <c r="R15" s="64"/>
      <c r="S15" s="64"/>
      <c r="T15" s="64"/>
      <c r="U15" s="64"/>
      <c r="V15" s="64"/>
      <c r="W15" s="68"/>
      <c r="X15" s="29"/>
      <c r="Y15" s="29">
        <f t="shared" si="2"/>
        <v>45.676635875462125</v>
      </c>
      <c r="Z15" s="29">
        <f t="shared" si="3"/>
        <v>33.523909361098703</v>
      </c>
      <c r="AA15" s="29">
        <f t="shared" si="4"/>
        <v>44.25731150534773</v>
      </c>
      <c r="AB15" s="29"/>
      <c r="AC15" s="29"/>
      <c r="AD15" s="69"/>
      <c r="AE15" s="34"/>
      <c r="AF15" s="34">
        <f t="shared" si="0"/>
        <v>41.152618913969519</v>
      </c>
      <c r="AG15" s="106"/>
    </row>
    <row r="16" spans="1:33">
      <c r="A16" s="270"/>
      <c r="B16" s="290">
        <v>104</v>
      </c>
      <c r="C16" s="290">
        <v>15</v>
      </c>
      <c r="D16" s="290">
        <v>64</v>
      </c>
      <c r="E16" s="36">
        <v>4</v>
      </c>
      <c r="F16" s="36">
        <v>4</v>
      </c>
      <c r="G16" s="36">
        <v>4</v>
      </c>
      <c r="H16" s="36">
        <v>1</v>
      </c>
      <c r="I16" s="36">
        <f t="shared" si="6"/>
        <v>1</v>
      </c>
      <c r="J16" s="64">
        <v>-20.966000000000001</v>
      </c>
      <c r="K16" s="64">
        <v>24.042000000000002</v>
      </c>
      <c r="L16" s="64">
        <v>-45.676635875462125</v>
      </c>
      <c r="M16" s="64">
        <v>41.443858742431075</v>
      </c>
      <c r="N16" s="22">
        <v>-34.8074728326702</v>
      </c>
      <c r="O16" s="22">
        <v>35.306814885735903</v>
      </c>
      <c r="P16" s="64">
        <v>-43.383809377416398</v>
      </c>
      <c r="Q16" s="65">
        <v>44.339545122128612</v>
      </c>
      <c r="R16" s="67">
        <v>-58.5</v>
      </c>
      <c r="S16" s="67">
        <v>58.5</v>
      </c>
      <c r="T16" s="64"/>
      <c r="U16" s="64"/>
      <c r="V16" s="64"/>
      <c r="W16" s="68"/>
      <c r="X16" s="29">
        <f t="shared" si="1"/>
        <v>24.042000000000002</v>
      </c>
      <c r="Y16" s="29">
        <f t="shared" si="2"/>
        <v>45.676635875462125</v>
      </c>
      <c r="Z16" s="29">
        <f t="shared" si="3"/>
        <v>35.306814885735903</v>
      </c>
      <c r="AA16" s="29">
        <f t="shared" si="4"/>
        <v>44.339545122128612</v>
      </c>
      <c r="AB16" s="29">
        <f t="shared" si="5"/>
        <v>58.5</v>
      </c>
      <c r="AC16" s="29"/>
      <c r="AD16" s="69"/>
      <c r="AE16" s="194">
        <f>TRIMMEAN(X16:AD16,2/5)</f>
        <v>41.774331961108878</v>
      </c>
      <c r="AF16" s="34">
        <f t="shared" si="0"/>
        <v>41.572999176665327</v>
      </c>
      <c r="AG16" s="188">
        <f>AE16</f>
        <v>41.774331961108878</v>
      </c>
    </row>
    <row r="17" spans="1:33">
      <c r="A17" s="270"/>
      <c r="B17" s="290"/>
      <c r="C17" s="290"/>
      <c r="D17" s="290"/>
      <c r="E17" s="36">
        <v>4</v>
      </c>
      <c r="F17" s="36">
        <v>2</v>
      </c>
      <c r="G17" s="36">
        <v>2</v>
      </c>
      <c r="H17" s="36">
        <v>2</v>
      </c>
      <c r="I17" s="36">
        <f t="shared" si="6"/>
        <v>2</v>
      </c>
      <c r="L17" s="64">
        <v>-45.676635875462125</v>
      </c>
      <c r="M17" s="64">
        <v>39.745492788068987</v>
      </c>
      <c r="N17" s="22">
        <v>-32.9365841624968</v>
      </c>
      <c r="O17" s="22">
        <v>33.118825441877497</v>
      </c>
      <c r="P17" s="64">
        <v>-44.667084989340665</v>
      </c>
      <c r="Q17" s="65">
        <v>45.093206001104825</v>
      </c>
      <c r="R17" s="67"/>
      <c r="S17" s="67"/>
      <c r="T17" s="64"/>
      <c r="U17" s="64"/>
      <c r="V17" s="64"/>
      <c r="W17" s="68"/>
      <c r="X17" s="29"/>
      <c r="Y17" s="29">
        <f t="shared" si="2"/>
        <v>45.676635875462125</v>
      </c>
      <c r="Z17" s="29">
        <f t="shared" si="3"/>
        <v>33.118825441877497</v>
      </c>
      <c r="AA17" s="29">
        <f t="shared" si="4"/>
        <v>45.093206001104825</v>
      </c>
      <c r="AB17" s="29"/>
      <c r="AC17" s="29"/>
      <c r="AD17" s="69"/>
      <c r="AE17" s="34"/>
      <c r="AF17" s="34">
        <f t="shared" si="0"/>
        <v>41.296222439481483</v>
      </c>
      <c r="AG17" s="106"/>
    </row>
    <row r="18" spans="1:33">
      <c r="A18" s="270"/>
      <c r="B18" s="290"/>
      <c r="C18" s="290"/>
      <c r="D18" s="290"/>
      <c r="E18" s="36">
        <v>4</v>
      </c>
      <c r="F18" s="36">
        <v>2</v>
      </c>
      <c r="G18" s="36">
        <v>2</v>
      </c>
      <c r="H18" s="36">
        <v>4</v>
      </c>
      <c r="I18" s="36">
        <f t="shared" si="6"/>
        <v>4</v>
      </c>
      <c r="J18" s="64">
        <v>-20.986999999999998</v>
      </c>
      <c r="K18" s="64">
        <v>19.995000000000001</v>
      </c>
      <c r="L18" s="64">
        <v>-45.676635875462125</v>
      </c>
      <c r="M18" s="64">
        <v>40.904169700749208</v>
      </c>
      <c r="N18" s="22">
        <v>-31.975909950272101</v>
      </c>
      <c r="O18" s="22">
        <v>31.572126714214399</v>
      </c>
      <c r="P18" s="64">
        <v>-44.916550568131306</v>
      </c>
      <c r="Q18" s="65">
        <v>41.583205149907741</v>
      </c>
      <c r="R18" s="67">
        <v>-58.5</v>
      </c>
      <c r="S18" s="67">
        <v>58.5</v>
      </c>
      <c r="T18" s="64"/>
      <c r="U18" s="64"/>
      <c r="V18" s="64"/>
      <c r="W18" s="68"/>
      <c r="X18" s="29">
        <f t="shared" si="1"/>
        <v>20.986999999999998</v>
      </c>
      <c r="Y18" s="29">
        <f t="shared" si="2"/>
        <v>45.676635875462125</v>
      </c>
      <c r="Z18" s="29">
        <f t="shared" si="3"/>
        <v>31.975909950272101</v>
      </c>
      <c r="AA18" s="29">
        <f t="shared" si="4"/>
        <v>44.916550568131306</v>
      </c>
      <c r="AB18" s="29">
        <f t="shared" si="5"/>
        <v>58.5</v>
      </c>
      <c r="AC18" s="29"/>
      <c r="AD18" s="69"/>
      <c r="AE18" s="34"/>
      <c r="AF18" s="34">
        <f t="shared" si="0"/>
        <v>40.411219278773103</v>
      </c>
      <c r="AG18" s="106"/>
    </row>
    <row r="19" spans="1:33">
      <c r="A19" s="270"/>
      <c r="B19" s="290"/>
      <c r="C19" s="290"/>
      <c r="D19" s="290"/>
      <c r="E19" s="36">
        <v>4</v>
      </c>
      <c r="F19" s="36">
        <v>2</v>
      </c>
      <c r="G19" s="36">
        <v>2</v>
      </c>
      <c r="H19" s="36">
        <v>6</v>
      </c>
      <c r="I19" s="36">
        <f t="shared" si="6"/>
        <v>6</v>
      </c>
      <c r="J19" s="64"/>
      <c r="K19" s="89"/>
      <c r="L19" s="64">
        <v>-45.676635875462125</v>
      </c>
      <c r="M19" s="64">
        <v>40.904169700749208</v>
      </c>
      <c r="N19" s="22">
        <v>-30.667701509981001</v>
      </c>
      <c r="O19" s="22">
        <v>31.159963436854301</v>
      </c>
      <c r="P19" s="64">
        <v>-43.63645931248746</v>
      </c>
      <c r="Q19" s="65">
        <v>43.597450320171127</v>
      </c>
      <c r="R19" s="64"/>
      <c r="S19" s="64"/>
      <c r="T19" s="64"/>
      <c r="U19" s="64"/>
      <c r="V19" s="64"/>
      <c r="W19" s="68"/>
      <c r="X19" s="29"/>
      <c r="Y19" s="29">
        <f t="shared" si="2"/>
        <v>45.676635875462125</v>
      </c>
      <c r="Z19" s="29">
        <f t="shared" si="3"/>
        <v>31.159963436854301</v>
      </c>
      <c r="AA19" s="29">
        <f t="shared" si="4"/>
        <v>43.63645931248746</v>
      </c>
      <c r="AB19" s="29"/>
      <c r="AC19" s="29"/>
      <c r="AD19" s="69"/>
      <c r="AE19" s="34"/>
      <c r="AF19" s="34">
        <f t="shared" si="0"/>
        <v>40.157686208267961</v>
      </c>
      <c r="AG19" s="106"/>
    </row>
    <row r="20" spans="1:33">
      <c r="A20" s="270"/>
      <c r="B20" s="290"/>
      <c r="C20" s="290"/>
      <c r="D20" s="290"/>
      <c r="E20" s="36">
        <v>4</v>
      </c>
      <c r="F20" s="36">
        <v>12</v>
      </c>
      <c r="G20" s="36">
        <v>4</v>
      </c>
      <c r="H20" s="36">
        <v>1</v>
      </c>
      <c r="I20" s="36">
        <f t="shared" si="6"/>
        <v>3</v>
      </c>
      <c r="J20" s="64"/>
      <c r="K20" s="89"/>
      <c r="L20" s="64">
        <v>-45.676635875462125</v>
      </c>
      <c r="M20" s="64">
        <v>39.745492788068987</v>
      </c>
      <c r="N20" s="22">
        <v>-31.5249496863802</v>
      </c>
      <c r="O20" s="22">
        <v>32.081475537181902</v>
      </c>
      <c r="P20" s="64">
        <v>-46.492835134800373</v>
      </c>
      <c r="Q20" s="65">
        <v>42.732921351644897</v>
      </c>
      <c r="R20" s="64"/>
      <c r="S20" s="64"/>
      <c r="T20" s="64"/>
      <c r="U20" s="64"/>
      <c r="V20" s="64"/>
      <c r="W20" s="68"/>
      <c r="X20" s="29"/>
      <c r="Y20" s="29">
        <f t="shared" si="2"/>
        <v>45.676635875462125</v>
      </c>
      <c r="Z20" s="29">
        <f t="shared" si="3"/>
        <v>32.081475537181902</v>
      </c>
      <c r="AA20" s="29">
        <f t="shared" si="4"/>
        <v>46.492835134800373</v>
      </c>
      <c r="AB20" s="29"/>
      <c r="AC20" s="29"/>
      <c r="AD20" s="69"/>
      <c r="AE20" s="34"/>
      <c r="AF20" s="34">
        <f t="shared" si="0"/>
        <v>41.416982182481469</v>
      </c>
      <c r="AG20" s="106"/>
    </row>
    <row r="21" spans="1:33">
      <c r="A21" s="270"/>
      <c r="B21" s="290">
        <v>132</v>
      </c>
      <c r="C21" s="290">
        <v>30</v>
      </c>
      <c r="D21" s="290">
        <v>32</v>
      </c>
      <c r="E21" s="36">
        <v>4</v>
      </c>
      <c r="F21" s="36">
        <v>4</v>
      </c>
      <c r="G21" s="36">
        <v>4</v>
      </c>
      <c r="H21" s="36">
        <v>1</v>
      </c>
      <c r="I21" s="36">
        <f t="shared" si="6"/>
        <v>1</v>
      </c>
      <c r="J21" s="64">
        <v>-22.988</v>
      </c>
      <c r="K21" s="64">
        <v>24.004000000000001</v>
      </c>
      <c r="L21" s="64">
        <v>-18.578791000153615</v>
      </c>
      <c r="M21" s="64">
        <v>24.679149957360096</v>
      </c>
      <c r="N21" s="22">
        <v>-16.6612155020491</v>
      </c>
      <c r="O21" s="22">
        <v>16.3124077143604</v>
      </c>
      <c r="P21" s="64">
        <v>-22.470024926881695</v>
      </c>
      <c r="Q21" s="65">
        <v>22.633827053406815</v>
      </c>
      <c r="R21" s="67">
        <v>-27.4</v>
      </c>
      <c r="S21" s="67">
        <v>27.4</v>
      </c>
      <c r="T21" s="64"/>
      <c r="U21" s="64"/>
      <c r="V21" s="64"/>
      <c r="W21" s="68"/>
      <c r="X21" s="29">
        <f t="shared" si="1"/>
        <v>24.004000000000001</v>
      </c>
      <c r="Y21" s="29">
        <f t="shared" si="2"/>
        <v>24.679149957360096</v>
      </c>
      <c r="Z21" s="29">
        <f t="shared" si="3"/>
        <v>16.6612155020491</v>
      </c>
      <c r="AA21" s="29">
        <f t="shared" si="4"/>
        <v>22.633827053406815</v>
      </c>
      <c r="AB21" s="29">
        <f t="shared" si="5"/>
        <v>27.4</v>
      </c>
      <c r="AC21" s="29"/>
      <c r="AD21" s="69"/>
      <c r="AE21" s="194">
        <f>TRIMMEAN(X21:AD21,2/5)</f>
        <v>23.77232567025564</v>
      </c>
      <c r="AF21" s="34">
        <f t="shared" si="0"/>
        <v>23.075638502563201</v>
      </c>
      <c r="AG21" s="188">
        <f>AE21</f>
        <v>23.77232567025564</v>
      </c>
    </row>
    <row r="22" spans="1:33">
      <c r="A22" s="270"/>
      <c r="B22" s="290"/>
      <c r="C22" s="290"/>
      <c r="D22" s="290"/>
      <c r="E22" s="36">
        <v>4</v>
      </c>
      <c r="F22" s="36">
        <v>2</v>
      </c>
      <c r="G22" s="36">
        <v>2</v>
      </c>
      <c r="H22" s="36">
        <v>2</v>
      </c>
      <c r="I22" s="36">
        <f t="shared" si="6"/>
        <v>2</v>
      </c>
      <c r="J22" s="64">
        <v>-21.9695</v>
      </c>
      <c r="K22" s="64">
        <v>24.008500000000002</v>
      </c>
      <c r="L22" s="64">
        <v>-20.253093619469837</v>
      </c>
      <c r="M22" s="64">
        <v>24.679149957360096</v>
      </c>
      <c r="N22" s="22">
        <v>-15.7961802875716</v>
      </c>
      <c r="O22" s="22">
        <v>15.6655725737096</v>
      </c>
      <c r="P22" s="64">
        <v>-21.364336086665542</v>
      </c>
      <c r="Q22" s="65">
        <v>22.687505823062242</v>
      </c>
      <c r="R22" s="67"/>
      <c r="S22" s="67"/>
      <c r="T22" s="64"/>
      <c r="U22" s="64"/>
      <c r="V22" s="64"/>
      <c r="W22" s="68"/>
      <c r="X22" s="29">
        <f t="shared" si="1"/>
        <v>24.008500000000002</v>
      </c>
      <c r="Y22" s="29">
        <f t="shared" si="2"/>
        <v>24.679149957360096</v>
      </c>
      <c r="Z22" s="29">
        <f t="shared" si="3"/>
        <v>15.7961802875716</v>
      </c>
      <c r="AA22" s="29">
        <f t="shared" si="4"/>
        <v>22.687505823062242</v>
      </c>
      <c r="AB22" s="29"/>
      <c r="AC22" s="29"/>
      <c r="AD22" s="69"/>
      <c r="AE22" s="34"/>
      <c r="AF22" s="34">
        <f t="shared" si="0"/>
        <v>21.792834016998484</v>
      </c>
      <c r="AG22" s="106"/>
    </row>
    <row r="23" spans="1:33">
      <c r="A23" s="270"/>
      <c r="B23" s="290"/>
      <c r="C23" s="290"/>
      <c r="D23" s="290"/>
      <c r="E23" s="36">
        <v>4</v>
      </c>
      <c r="F23" s="36">
        <v>2</v>
      </c>
      <c r="G23" s="36">
        <v>2</v>
      </c>
      <c r="H23" s="36">
        <v>4</v>
      </c>
      <c r="I23" s="36">
        <f t="shared" si="6"/>
        <v>4</v>
      </c>
      <c r="J23" s="64">
        <v>-24.0305</v>
      </c>
      <c r="K23" s="64">
        <v>22.022500000000001</v>
      </c>
      <c r="L23" s="64">
        <v>-18.578791000153615</v>
      </c>
      <c r="M23" s="64">
        <v>24.679149957360096</v>
      </c>
      <c r="N23" s="22">
        <v>-15.364499145302</v>
      </c>
      <c r="O23" s="22">
        <v>15.270429872726099</v>
      </c>
      <c r="P23" s="64">
        <v>-23.140969656005677</v>
      </c>
      <c r="Q23" s="65">
        <v>22.034299749887349</v>
      </c>
      <c r="R23" s="67">
        <v>-27.4</v>
      </c>
      <c r="S23" s="67">
        <v>27.4</v>
      </c>
      <c r="T23" s="64"/>
      <c r="U23" s="64"/>
      <c r="V23" s="64"/>
      <c r="W23" s="68"/>
      <c r="X23" s="29">
        <f t="shared" si="1"/>
        <v>24.0305</v>
      </c>
      <c r="Y23" s="29">
        <f t="shared" si="2"/>
        <v>24.679149957360096</v>
      </c>
      <c r="Z23" s="29">
        <f t="shared" si="3"/>
        <v>15.364499145302</v>
      </c>
      <c r="AA23" s="29">
        <f t="shared" si="4"/>
        <v>23.140969656005677</v>
      </c>
      <c r="AB23" s="29">
        <f t="shared" si="5"/>
        <v>27.4</v>
      </c>
      <c r="AC23" s="29"/>
      <c r="AD23" s="69"/>
      <c r="AE23" s="34"/>
      <c r="AF23" s="34">
        <f t="shared" si="0"/>
        <v>22.92302375173356</v>
      </c>
      <c r="AG23" s="106"/>
    </row>
    <row r="24" spans="1:33">
      <c r="A24" s="270"/>
      <c r="B24" s="290"/>
      <c r="C24" s="290"/>
      <c r="D24" s="290"/>
      <c r="E24" s="36">
        <v>4</v>
      </c>
      <c r="F24" s="36">
        <v>4</v>
      </c>
      <c r="G24" s="36">
        <v>4</v>
      </c>
      <c r="H24" s="36">
        <v>6</v>
      </c>
      <c r="I24" s="36">
        <f t="shared" si="6"/>
        <v>6</v>
      </c>
      <c r="J24" s="64"/>
      <c r="K24" s="89"/>
      <c r="L24" s="64">
        <v>-20.253093619469837</v>
      </c>
      <c r="M24" s="64">
        <v>24.679149957360096</v>
      </c>
      <c r="N24" s="22">
        <v>-14.613869039437001</v>
      </c>
      <c r="O24" s="22">
        <v>15.5122995988591</v>
      </c>
      <c r="P24" s="64"/>
      <c r="Q24" s="65"/>
      <c r="R24" s="64"/>
      <c r="S24" s="64"/>
      <c r="T24" s="64"/>
      <c r="U24" s="64"/>
      <c r="V24" s="64"/>
      <c r="W24" s="68"/>
      <c r="X24" s="29"/>
      <c r="Y24" s="29">
        <f t="shared" si="2"/>
        <v>24.679149957360096</v>
      </c>
      <c r="Z24" s="29">
        <f t="shared" si="3"/>
        <v>15.5122995988591</v>
      </c>
      <c r="AA24" s="29"/>
      <c r="AB24" s="29"/>
      <c r="AC24" s="29"/>
      <c r="AD24" s="69"/>
      <c r="AE24" s="34"/>
      <c r="AF24" s="34">
        <f t="shared" si="0"/>
        <v>20.095724778109599</v>
      </c>
      <c r="AG24" s="106"/>
    </row>
    <row r="25" spans="1:33" s="74" customFormat="1">
      <c r="A25" s="270"/>
      <c r="B25" s="290"/>
      <c r="C25" s="290"/>
      <c r="D25" s="290"/>
      <c r="E25" s="36">
        <v>4</v>
      </c>
      <c r="F25" s="36">
        <v>12</v>
      </c>
      <c r="G25" s="36">
        <v>4</v>
      </c>
      <c r="H25" s="36">
        <v>1</v>
      </c>
      <c r="I25" s="36">
        <f t="shared" si="6"/>
        <v>3</v>
      </c>
      <c r="J25" s="36"/>
      <c r="K25" s="36"/>
      <c r="L25" s="64">
        <v>-18.578791000153615</v>
      </c>
      <c r="M25" s="64">
        <v>24.679149957360096</v>
      </c>
      <c r="N25" s="22">
        <v>-15.2310348484882</v>
      </c>
      <c r="O25" s="22">
        <v>15.4433627128809</v>
      </c>
      <c r="P25" s="36">
        <v>-23.118690294871463</v>
      </c>
      <c r="Q25" s="36">
        <v>21.739683368215861</v>
      </c>
      <c r="R25" s="64"/>
      <c r="S25" s="64"/>
      <c r="T25" s="36"/>
      <c r="U25" s="36"/>
      <c r="V25" s="36"/>
      <c r="W25" s="73"/>
      <c r="X25" s="29"/>
      <c r="Y25" s="29">
        <f t="shared" si="2"/>
        <v>24.679149957360096</v>
      </c>
      <c r="Z25" s="29">
        <f t="shared" si="3"/>
        <v>15.4433627128809</v>
      </c>
      <c r="AA25" s="29">
        <f t="shared" si="4"/>
        <v>23.118690294871463</v>
      </c>
      <c r="AB25" s="29"/>
      <c r="AC25" s="29"/>
      <c r="AD25" s="72"/>
      <c r="AE25" s="34"/>
      <c r="AF25" s="34">
        <f t="shared" si="0"/>
        <v>21.080400988370819</v>
      </c>
      <c r="AG25" s="106"/>
    </row>
    <row r="26" spans="1:33">
      <c r="A26" s="270"/>
      <c r="B26" s="290">
        <v>268</v>
      </c>
      <c r="C26" s="290">
        <v>15</v>
      </c>
      <c r="D26" s="290">
        <v>32</v>
      </c>
      <c r="E26" s="36">
        <v>4</v>
      </c>
      <c r="F26" s="36">
        <v>4</v>
      </c>
      <c r="G26" s="36">
        <v>4</v>
      </c>
      <c r="H26" s="36">
        <v>1</v>
      </c>
      <c r="I26" s="36">
        <f t="shared" si="6"/>
        <v>1</v>
      </c>
      <c r="J26" s="64">
        <v>-44.0045</v>
      </c>
      <c r="K26" s="64">
        <v>23.9785</v>
      </c>
      <c r="L26" s="64">
        <v>-18.578791000153615</v>
      </c>
      <c r="M26" s="64">
        <v>24.679149957360096</v>
      </c>
      <c r="N26" s="22">
        <v>-15.772303831907299</v>
      </c>
      <c r="O26" s="22">
        <v>15.751451109381099</v>
      </c>
      <c r="P26" s="64"/>
      <c r="Q26" s="65"/>
      <c r="R26" s="67">
        <v>-20.6</v>
      </c>
      <c r="S26" s="67">
        <v>20.6</v>
      </c>
      <c r="T26" s="64"/>
      <c r="U26" s="64"/>
      <c r="V26" s="64"/>
      <c r="W26" s="68"/>
      <c r="X26" s="29">
        <f t="shared" si="1"/>
        <v>44.0045</v>
      </c>
      <c r="Y26" s="29">
        <f t="shared" si="2"/>
        <v>24.679149957360096</v>
      </c>
      <c r="Z26" s="29">
        <f t="shared" si="3"/>
        <v>15.772303831907299</v>
      </c>
      <c r="AA26" s="29">
        <f t="shared" si="4"/>
        <v>0</v>
      </c>
      <c r="AB26" s="29">
        <f t="shared" si="5"/>
        <v>20.6</v>
      </c>
      <c r="AC26" s="29"/>
      <c r="AD26" s="69"/>
      <c r="AE26" s="34"/>
      <c r="AF26" s="34">
        <f t="shared" si="0"/>
        <v>21.011190757853477</v>
      </c>
      <c r="AG26" s="106"/>
    </row>
    <row r="27" spans="1:33">
      <c r="A27" s="270"/>
      <c r="B27" s="290"/>
      <c r="C27" s="290"/>
      <c r="D27" s="290"/>
      <c r="E27" s="36">
        <v>4</v>
      </c>
      <c r="F27" s="36">
        <v>2</v>
      </c>
      <c r="G27" s="36">
        <v>2</v>
      </c>
      <c r="H27" s="36">
        <v>2</v>
      </c>
      <c r="I27" s="36">
        <f t="shared" si="6"/>
        <v>2</v>
      </c>
      <c r="J27" s="64">
        <v>-29.031500000000001</v>
      </c>
      <c r="K27" s="64">
        <v>22.025500000000001</v>
      </c>
      <c r="L27" s="64">
        <v>-18.578791000153615</v>
      </c>
      <c r="M27" s="64">
        <v>24.611551394572416</v>
      </c>
      <c r="N27" s="22">
        <v>-15.4183066702536</v>
      </c>
      <c r="O27" s="22">
        <v>15.2795497820742</v>
      </c>
      <c r="P27" s="64"/>
      <c r="Q27" s="65"/>
      <c r="R27" s="67"/>
      <c r="S27" s="67"/>
      <c r="T27" s="64"/>
      <c r="U27" s="64"/>
      <c r="V27" s="64"/>
      <c r="W27" s="68"/>
      <c r="X27" s="29">
        <f t="shared" si="1"/>
        <v>29.031500000000001</v>
      </c>
      <c r="Y27" s="29">
        <f t="shared" si="2"/>
        <v>24.611551394572416</v>
      </c>
      <c r="Z27" s="29">
        <f t="shared" si="3"/>
        <v>15.4183066702536</v>
      </c>
      <c r="AA27" s="29"/>
      <c r="AB27" s="29"/>
      <c r="AC27" s="29"/>
      <c r="AD27" s="69"/>
      <c r="AE27" s="34"/>
      <c r="AF27" s="34">
        <f t="shared" si="0"/>
        <v>23.020452688275338</v>
      </c>
      <c r="AG27" s="106"/>
    </row>
    <row r="28" spans="1:33">
      <c r="A28" s="270"/>
      <c r="B28" s="290"/>
      <c r="C28" s="290"/>
      <c r="D28" s="290"/>
      <c r="E28" s="36">
        <v>4</v>
      </c>
      <c r="F28" s="36">
        <v>2</v>
      </c>
      <c r="G28" s="36">
        <v>2</v>
      </c>
      <c r="H28" s="36">
        <v>4</v>
      </c>
      <c r="I28" s="36">
        <f t="shared" si="6"/>
        <v>4</v>
      </c>
      <c r="J28" s="64">
        <v>-25.97</v>
      </c>
      <c r="K28" s="64">
        <v>17.038</v>
      </c>
      <c r="L28" s="64">
        <v>-18.578791000153615</v>
      </c>
      <c r="M28" s="64">
        <v>24.679149957360096</v>
      </c>
      <c r="N28" s="22">
        <v>-14.8894582537686</v>
      </c>
      <c r="O28" s="22">
        <v>15.158480437330301</v>
      </c>
      <c r="P28" s="64">
        <v>-22.065481297350118</v>
      </c>
      <c r="Q28" s="65">
        <v>22.664487572645655</v>
      </c>
      <c r="R28" s="67">
        <v>-20.5</v>
      </c>
      <c r="S28" s="67">
        <v>20.5</v>
      </c>
      <c r="T28" s="64"/>
      <c r="U28" s="64"/>
      <c r="V28" s="64"/>
      <c r="W28" s="68"/>
      <c r="X28" s="29">
        <f t="shared" si="1"/>
        <v>25.97</v>
      </c>
      <c r="Y28" s="29">
        <f t="shared" si="2"/>
        <v>24.679149957360096</v>
      </c>
      <c r="Z28" s="29">
        <f t="shared" si="3"/>
        <v>15.158480437330301</v>
      </c>
      <c r="AA28" s="29">
        <f t="shared" si="4"/>
        <v>22.664487572645655</v>
      </c>
      <c r="AB28" s="29">
        <f t="shared" si="5"/>
        <v>20.5</v>
      </c>
      <c r="AC28" s="29"/>
      <c r="AD28" s="69"/>
      <c r="AE28" s="34"/>
      <c r="AF28" s="34">
        <f t="shared" si="0"/>
        <v>21.794423593467208</v>
      </c>
      <c r="AG28" s="106"/>
    </row>
    <row r="29" spans="1:33">
      <c r="A29" s="270"/>
      <c r="B29" s="290"/>
      <c r="C29" s="290"/>
      <c r="D29" s="290"/>
      <c r="E29" s="36">
        <v>4</v>
      </c>
      <c r="F29" s="36">
        <v>4</v>
      </c>
      <c r="G29" s="36">
        <v>4</v>
      </c>
      <c r="H29" s="36">
        <v>6</v>
      </c>
      <c r="I29" s="36">
        <f t="shared" si="6"/>
        <v>6</v>
      </c>
      <c r="J29" s="64"/>
      <c r="K29" s="89"/>
      <c r="L29" s="64">
        <v>-18.578791000153615</v>
      </c>
      <c r="M29" s="64">
        <v>24.679149957360096</v>
      </c>
      <c r="N29" s="22">
        <v>-14.602188429717801</v>
      </c>
      <c r="O29" s="22">
        <v>15.1369944980064</v>
      </c>
      <c r="P29" s="64"/>
      <c r="Q29" s="65"/>
      <c r="R29" s="64"/>
      <c r="S29" s="64"/>
      <c r="T29" s="64"/>
      <c r="U29" s="64"/>
      <c r="V29" s="64"/>
      <c r="W29" s="68"/>
      <c r="X29" s="29"/>
      <c r="Y29" s="29">
        <f t="shared" si="2"/>
        <v>24.679149957360096</v>
      </c>
      <c r="Z29" s="29">
        <f t="shared" si="3"/>
        <v>15.1369944980064</v>
      </c>
      <c r="AA29" s="29"/>
      <c r="AB29" s="29"/>
      <c r="AC29" s="29"/>
      <c r="AD29" s="69"/>
      <c r="AE29" s="34"/>
      <c r="AF29" s="34">
        <f t="shared" si="0"/>
        <v>19.908072227683249</v>
      </c>
      <c r="AG29" s="106"/>
    </row>
    <row r="30" spans="1:33">
      <c r="A30" s="270"/>
      <c r="B30" s="290"/>
      <c r="C30" s="290"/>
      <c r="D30" s="290"/>
      <c r="E30" s="36">
        <v>4</v>
      </c>
      <c r="F30" s="36">
        <v>12</v>
      </c>
      <c r="G30" s="36">
        <v>4</v>
      </c>
      <c r="H30" s="36">
        <v>1</v>
      </c>
      <c r="I30" s="36">
        <f t="shared" si="6"/>
        <v>3</v>
      </c>
      <c r="J30" s="64"/>
      <c r="K30" s="89"/>
      <c r="L30" s="64">
        <v>-18.578791000153615</v>
      </c>
      <c r="M30" s="64">
        <v>24.679149957360096</v>
      </c>
      <c r="N30" s="22">
        <v>-15.0343238987505</v>
      </c>
      <c r="O30" s="22">
        <v>15.047695517806</v>
      </c>
      <c r="P30" s="64">
        <v>-22.869682658085864</v>
      </c>
      <c r="Q30" s="65">
        <v>22.455314233197466</v>
      </c>
      <c r="R30" s="64"/>
      <c r="S30" s="64"/>
      <c r="T30" s="64"/>
      <c r="U30" s="64"/>
      <c r="V30" s="64"/>
      <c r="W30" s="68"/>
      <c r="X30" s="29"/>
      <c r="Y30" s="29">
        <f t="shared" si="2"/>
        <v>24.679149957360096</v>
      </c>
      <c r="Z30" s="29">
        <f t="shared" si="3"/>
        <v>15.047695517806</v>
      </c>
      <c r="AA30" s="29">
        <f t="shared" si="4"/>
        <v>22.869682658085864</v>
      </c>
      <c r="AB30" s="29"/>
      <c r="AC30" s="29"/>
      <c r="AD30" s="69"/>
      <c r="AE30" s="34"/>
      <c r="AF30" s="34">
        <f t="shared" si="0"/>
        <v>20.865509377750652</v>
      </c>
      <c r="AG30" s="106"/>
    </row>
    <row r="31" spans="1:33">
      <c r="A31" s="270"/>
      <c r="B31" s="290">
        <v>272</v>
      </c>
      <c r="C31" s="290">
        <v>30</v>
      </c>
      <c r="D31" s="291">
        <v>16</v>
      </c>
      <c r="E31" s="36">
        <v>4</v>
      </c>
      <c r="F31" s="36">
        <v>4</v>
      </c>
      <c r="G31" s="36">
        <v>4</v>
      </c>
      <c r="H31" s="36">
        <v>1</v>
      </c>
      <c r="I31" s="36">
        <f t="shared" si="6"/>
        <v>1</v>
      </c>
      <c r="J31" s="64">
        <v>-11.989000000000001</v>
      </c>
      <c r="K31" s="89">
        <v>13.013</v>
      </c>
      <c r="L31" s="64">
        <v>-10.063707841200085</v>
      </c>
      <c r="M31" s="64">
        <v>11.062233876431492</v>
      </c>
      <c r="N31" s="22">
        <v>-7.8751499154666602</v>
      </c>
      <c r="O31" s="22">
        <v>7.8816014264472898</v>
      </c>
      <c r="P31" s="64">
        <v>-10.931640341608146</v>
      </c>
      <c r="Q31" s="65">
        <v>11.295462659432831</v>
      </c>
      <c r="R31" s="67">
        <v>-11</v>
      </c>
      <c r="S31" s="67">
        <v>11</v>
      </c>
      <c r="T31" s="64"/>
      <c r="U31" s="64"/>
      <c r="V31" s="64"/>
      <c r="W31" s="68"/>
      <c r="X31" s="29">
        <f t="shared" si="1"/>
        <v>13.013</v>
      </c>
      <c r="Y31" s="29">
        <f t="shared" si="2"/>
        <v>11.062233876431492</v>
      </c>
      <c r="Z31" s="29">
        <f t="shared" si="3"/>
        <v>7.8816014264472898</v>
      </c>
      <c r="AA31" s="29">
        <f t="shared" si="4"/>
        <v>11.295462659432831</v>
      </c>
      <c r="AB31" s="29">
        <f t="shared" si="5"/>
        <v>11</v>
      </c>
      <c r="AC31" s="29"/>
      <c r="AD31" s="69"/>
      <c r="AE31" s="34"/>
      <c r="AF31" s="34">
        <f t="shared" si="0"/>
        <v>10.850459592462322</v>
      </c>
      <c r="AG31" s="106"/>
    </row>
    <row r="32" spans="1:33">
      <c r="A32" s="270"/>
      <c r="B32" s="290"/>
      <c r="C32" s="290"/>
      <c r="D32" s="291"/>
      <c r="E32" s="36">
        <v>4</v>
      </c>
      <c r="F32" s="36">
        <v>2</v>
      </c>
      <c r="G32" s="36">
        <v>2</v>
      </c>
      <c r="H32" s="36">
        <v>2</v>
      </c>
      <c r="I32" s="36">
        <f t="shared" si="6"/>
        <v>2</v>
      </c>
      <c r="J32" s="64">
        <v>-12.993</v>
      </c>
      <c r="K32" s="89">
        <v>10.989000000000001</v>
      </c>
      <c r="L32" s="64">
        <v>-10.063707841200085</v>
      </c>
      <c r="M32" s="64">
        <v>11.062233876431492</v>
      </c>
      <c r="N32" s="22">
        <v>-7.7073816542443199</v>
      </c>
      <c r="O32" s="22">
        <v>7.5930691239049999</v>
      </c>
      <c r="P32" s="64">
        <v>-11.2720296175311</v>
      </c>
      <c r="Q32" s="65">
        <v>10.647105828488865</v>
      </c>
      <c r="R32" s="67"/>
      <c r="S32" s="67"/>
      <c r="T32" s="64"/>
      <c r="U32" s="64"/>
      <c r="V32" s="64"/>
      <c r="W32" s="68"/>
      <c r="X32" s="29">
        <f t="shared" si="1"/>
        <v>12.993</v>
      </c>
      <c r="Y32" s="29">
        <f t="shared" si="2"/>
        <v>11.062233876431492</v>
      </c>
      <c r="Z32" s="29">
        <f t="shared" si="3"/>
        <v>7.7073816542443199</v>
      </c>
      <c r="AA32" s="29">
        <f t="shared" si="4"/>
        <v>11.2720296175311</v>
      </c>
      <c r="AB32" s="29"/>
      <c r="AC32" s="29"/>
      <c r="AD32" s="69"/>
      <c r="AE32" s="34"/>
      <c r="AF32" s="34">
        <f t="shared" si="0"/>
        <v>10.758661287051728</v>
      </c>
      <c r="AG32" s="106"/>
    </row>
    <row r="33" spans="1:33">
      <c r="A33" s="270"/>
      <c r="B33" s="290"/>
      <c r="C33" s="290"/>
      <c r="D33" s="291"/>
      <c r="E33" s="36">
        <v>4</v>
      </c>
      <c r="F33" s="36">
        <v>2</v>
      </c>
      <c r="G33" s="36">
        <v>2</v>
      </c>
      <c r="H33" s="36">
        <v>4</v>
      </c>
      <c r="I33" s="36">
        <f t="shared" si="6"/>
        <v>4</v>
      </c>
      <c r="J33" s="64">
        <v>-13.005000000000001</v>
      </c>
      <c r="K33" s="89">
        <v>7.9950000000000001</v>
      </c>
      <c r="L33" s="64">
        <v>-10.063707841200085</v>
      </c>
      <c r="M33" s="64">
        <v>11.062233876431492</v>
      </c>
      <c r="N33" s="22">
        <v>-7.3949653488184399</v>
      </c>
      <c r="O33" s="22">
        <v>7.5449866041972804</v>
      </c>
      <c r="P33" s="64">
        <v>-11.666439359422229</v>
      </c>
      <c r="Q33" s="65">
        <v>11.424745216012298</v>
      </c>
      <c r="R33" s="67">
        <v>-11.2</v>
      </c>
      <c r="S33" s="67">
        <v>11.2</v>
      </c>
      <c r="T33" s="64"/>
      <c r="U33" s="64"/>
      <c r="V33" s="64"/>
      <c r="W33" s="68"/>
      <c r="X33" s="29">
        <f t="shared" si="1"/>
        <v>13.005000000000001</v>
      </c>
      <c r="Y33" s="29">
        <f t="shared" si="2"/>
        <v>11.062233876431492</v>
      </c>
      <c r="Z33" s="29">
        <f t="shared" si="3"/>
        <v>7.5449866041972804</v>
      </c>
      <c r="AA33" s="29">
        <f t="shared" si="4"/>
        <v>11.666439359422229</v>
      </c>
      <c r="AB33" s="29">
        <f t="shared" si="5"/>
        <v>11.2</v>
      </c>
      <c r="AC33" s="29"/>
      <c r="AD33" s="69"/>
      <c r="AE33" s="34"/>
      <c r="AF33" s="34">
        <f t="shared" si="0"/>
        <v>10.895731968010201</v>
      </c>
      <c r="AG33" s="106"/>
    </row>
    <row r="34" spans="1:33">
      <c r="A34" s="270"/>
      <c r="B34" s="290"/>
      <c r="C34" s="290"/>
      <c r="D34" s="291"/>
      <c r="E34" s="36">
        <v>4</v>
      </c>
      <c r="F34" s="36">
        <v>4</v>
      </c>
      <c r="G34" s="36">
        <v>4</v>
      </c>
      <c r="H34" s="36">
        <v>6</v>
      </c>
      <c r="I34" s="36">
        <f t="shared" si="6"/>
        <v>6</v>
      </c>
      <c r="J34" s="64">
        <v>2.0225</v>
      </c>
      <c r="K34" s="64">
        <v>26.9925</v>
      </c>
      <c r="L34" s="64">
        <v>-10.063707841200085</v>
      </c>
      <c r="M34" s="64">
        <v>11.062233876431492</v>
      </c>
      <c r="N34" s="22">
        <v>-7.2472017504000696</v>
      </c>
      <c r="O34" s="22">
        <v>7.5945375187252502</v>
      </c>
      <c r="P34" s="64"/>
      <c r="Q34" s="65"/>
      <c r="R34" s="64"/>
      <c r="S34" s="64"/>
      <c r="T34" s="64"/>
      <c r="U34" s="64"/>
      <c r="V34" s="64"/>
      <c r="W34" s="68"/>
      <c r="X34" s="29">
        <f t="shared" si="1"/>
        <v>26.9925</v>
      </c>
      <c r="Y34" s="29">
        <f t="shared" si="2"/>
        <v>11.062233876431492</v>
      </c>
      <c r="Z34" s="29">
        <f t="shared" si="3"/>
        <v>7.5945375187252502</v>
      </c>
      <c r="AA34" s="29">
        <f t="shared" si="4"/>
        <v>0</v>
      </c>
      <c r="AB34" s="193"/>
      <c r="AC34" s="29"/>
      <c r="AD34" s="69"/>
      <c r="AE34" s="34"/>
      <c r="AF34" s="34">
        <f t="shared" si="0"/>
        <v>11.412317848789186</v>
      </c>
      <c r="AG34" s="106"/>
    </row>
    <row r="35" spans="1:33">
      <c r="A35" s="270"/>
      <c r="B35" s="290"/>
      <c r="C35" s="290"/>
      <c r="D35" s="291"/>
      <c r="E35" s="36">
        <v>4</v>
      </c>
      <c r="F35" s="36">
        <v>12</v>
      </c>
      <c r="G35" s="36">
        <v>4</v>
      </c>
      <c r="H35" s="36">
        <v>1</v>
      </c>
      <c r="I35" s="36">
        <f t="shared" si="6"/>
        <v>3</v>
      </c>
      <c r="J35" s="64">
        <v>-12.9825</v>
      </c>
      <c r="K35" s="64">
        <v>7.9995000000000003</v>
      </c>
      <c r="L35" s="64">
        <v>-10.063707841200085</v>
      </c>
      <c r="M35" s="64">
        <v>11.062233876431492</v>
      </c>
      <c r="N35" s="22">
        <v>-7.48888734543893</v>
      </c>
      <c r="O35" s="22">
        <v>7.5298461635667699</v>
      </c>
      <c r="P35" s="64">
        <v>-11.236865103556269</v>
      </c>
      <c r="Q35" s="36">
        <v>11.329049264893124</v>
      </c>
      <c r="R35" s="64"/>
      <c r="S35" s="64"/>
      <c r="T35" s="64"/>
      <c r="U35" s="64"/>
      <c r="V35" s="64"/>
      <c r="W35" s="68"/>
      <c r="X35" s="29">
        <f t="shared" si="1"/>
        <v>12.9825</v>
      </c>
      <c r="Y35" s="29">
        <f t="shared" si="2"/>
        <v>11.062233876431492</v>
      </c>
      <c r="Z35" s="29">
        <f t="shared" si="3"/>
        <v>7.5298461635667699</v>
      </c>
      <c r="AA35" s="29">
        <f t="shared" si="4"/>
        <v>11.329049264893124</v>
      </c>
      <c r="AB35" s="193"/>
      <c r="AC35" s="29"/>
      <c r="AD35" s="69"/>
      <c r="AE35" s="34"/>
      <c r="AF35" s="34">
        <f t="shared" si="0"/>
        <v>10.725907326222847</v>
      </c>
      <c r="AG35" s="106"/>
    </row>
    <row r="36" spans="1:33">
      <c r="A36" s="270"/>
      <c r="B36" s="290">
        <v>24</v>
      </c>
      <c r="C36" s="290">
        <v>60</v>
      </c>
      <c r="D36" s="290">
        <v>64</v>
      </c>
      <c r="E36" s="36">
        <v>4</v>
      </c>
      <c r="F36" s="36">
        <v>4</v>
      </c>
      <c r="G36" s="36">
        <v>4</v>
      </c>
      <c r="H36" s="63">
        <v>1</v>
      </c>
      <c r="I36" s="36">
        <f t="shared" si="6"/>
        <v>1</v>
      </c>
      <c r="J36" s="64">
        <v>-54.490000000001601</v>
      </c>
      <c r="K36" s="64">
        <v>54.069999999999702</v>
      </c>
      <c r="L36" s="64">
        <v>-45.676635875462125</v>
      </c>
      <c r="M36" s="64">
        <v>38.666709010602062</v>
      </c>
      <c r="N36" s="11">
        <v>-40.862952027678702</v>
      </c>
      <c r="O36" s="56">
        <v>40.413167117632497</v>
      </c>
      <c r="P36" s="204">
        <v>-66.099999999999994</v>
      </c>
      <c r="Q36" s="207">
        <v>50</v>
      </c>
      <c r="R36" s="67"/>
      <c r="S36" s="67"/>
      <c r="T36" s="36"/>
      <c r="U36" s="36"/>
      <c r="V36" s="36"/>
      <c r="W36" s="73"/>
      <c r="X36" s="29">
        <f t="shared" si="1"/>
        <v>54.490000000001601</v>
      </c>
      <c r="Y36" s="29">
        <f t="shared" si="2"/>
        <v>45.676635875462125</v>
      </c>
      <c r="Z36" s="29">
        <f t="shared" si="3"/>
        <v>40.862952027678702</v>
      </c>
      <c r="AA36" s="29">
        <f t="shared" si="4"/>
        <v>66.099999999999994</v>
      </c>
      <c r="AB36" s="193"/>
      <c r="AC36" s="29"/>
      <c r="AD36" s="29"/>
      <c r="AE36" s="194">
        <f>TRIMMEAN(X36:AD36,2/4)</f>
        <v>50.083317937731863</v>
      </c>
      <c r="AF36" s="34">
        <f t="shared" ref="AF36:AF61" si="7">AVERAGE(X36:AD36)</f>
        <v>51.782396975785609</v>
      </c>
      <c r="AG36" s="188">
        <f>AE36</f>
        <v>50.083317937731863</v>
      </c>
    </row>
    <row r="37" spans="1:33">
      <c r="A37" s="270"/>
      <c r="B37" s="290"/>
      <c r="C37" s="290"/>
      <c r="D37" s="290"/>
      <c r="E37" s="36">
        <v>4</v>
      </c>
      <c r="F37" s="36">
        <v>4</v>
      </c>
      <c r="G37" s="36">
        <v>4</v>
      </c>
      <c r="H37" s="36">
        <v>4</v>
      </c>
      <c r="I37" s="36">
        <f t="shared" si="6"/>
        <v>4</v>
      </c>
      <c r="J37" s="64">
        <v>-50.991500000000002</v>
      </c>
      <c r="K37" s="64">
        <v>41.012500000000003</v>
      </c>
      <c r="L37" s="64">
        <v>-43.057626066643934</v>
      </c>
      <c r="M37" s="64">
        <v>38.666709010602062</v>
      </c>
      <c r="N37" s="11">
        <v>-33.906292985265303</v>
      </c>
      <c r="O37" s="56">
        <v>35.206821332345697</v>
      </c>
      <c r="P37" s="204">
        <v>-70.400000000000006</v>
      </c>
      <c r="Q37" s="207">
        <v>44.5</v>
      </c>
      <c r="R37" s="67"/>
      <c r="S37" s="67"/>
      <c r="T37" s="36"/>
      <c r="U37" s="36"/>
      <c r="V37" s="36"/>
      <c r="W37" s="73"/>
      <c r="X37" s="29">
        <f t="shared" si="1"/>
        <v>50.991500000000002</v>
      </c>
      <c r="Y37" s="29">
        <f t="shared" si="2"/>
        <v>43.057626066643934</v>
      </c>
      <c r="Z37" s="29">
        <f t="shared" si="3"/>
        <v>35.206821332345697</v>
      </c>
      <c r="AA37" s="29">
        <f t="shared" si="4"/>
        <v>70.400000000000006</v>
      </c>
      <c r="AB37" s="193"/>
      <c r="AC37" s="29"/>
      <c r="AD37" s="29"/>
      <c r="AE37" s="34"/>
      <c r="AF37" s="34">
        <f t="shared" si="7"/>
        <v>49.91398684974741</v>
      </c>
      <c r="AG37" s="106"/>
    </row>
    <row r="38" spans="1:33">
      <c r="A38" s="270"/>
      <c r="B38" s="272">
        <v>64</v>
      </c>
      <c r="C38" s="272">
        <v>60</v>
      </c>
      <c r="D38" s="272">
        <v>32</v>
      </c>
      <c r="E38" s="36">
        <v>4</v>
      </c>
      <c r="F38" s="36">
        <v>4</v>
      </c>
      <c r="G38" s="36">
        <v>4</v>
      </c>
      <c r="H38" s="63">
        <v>1</v>
      </c>
      <c r="I38" s="36">
        <f>(F38 * H38)/G38</f>
        <v>1</v>
      </c>
      <c r="J38" s="64">
        <v>-37.029499999999999</v>
      </c>
      <c r="K38" s="64">
        <v>23.9785</v>
      </c>
      <c r="L38" s="64">
        <v>-20.253093619469837</v>
      </c>
      <c r="M38" s="64">
        <v>24.611551394572416</v>
      </c>
      <c r="N38" s="11">
        <v>-17.874033403972401</v>
      </c>
      <c r="O38" s="56">
        <v>17.652555810371101</v>
      </c>
      <c r="P38" s="204">
        <v>-22.5</v>
      </c>
      <c r="Q38" s="207">
        <v>21.1</v>
      </c>
      <c r="R38" s="67"/>
      <c r="S38" s="67"/>
      <c r="T38" s="36"/>
      <c r="U38" s="36"/>
      <c r="V38" s="36"/>
      <c r="W38" s="73"/>
      <c r="X38" s="29">
        <f t="shared" si="1"/>
        <v>37.029499999999999</v>
      </c>
      <c r="Y38" s="29">
        <f t="shared" si="2"/>
        <v>24.611551394572416</v>
      </c>
      <c r="Z38" s="29">
        <f t="shared" si="3"/>
        <v>17.874033403972401</v>
      </c>
      <c r="AA38" s="29">
        <f t="shared" si="4"/>
        <v>22.5</v>
      </c>
      <c r="AB38" s="193"/>
      <c r="AC38" s="29"/>
      <c r="AD38" s="29"/>
      <c r="AE38" s="194">
        <f>TRIMMEAN(X38:AD38,2/4)</f>
        <v>23.555775697286208</v>
      </c>
      <c r="AF38" s="34">
        <f t="shared" si="7"/>
        <v>25.503771199636205</v>
      </c>
      <c r="AG38" s="188">
        <f>AE38</f>
        <v>23.555775697286208</v>
      </c>
    </row>
    <row r="39" spans="1:33">
      <c r="A39" s="270"/>
      <c r="B39" s="274"/>
      <c r="C39" s="274"/>
      <c r="D39" s="274"/>
      <c r="E39" s="36">
        <v>4</v>
      </c>
      <c r="F39" s="36">
        <v>4</v>
      </c>
      <c r="G39" s="36">
        <v>4</v>
      </c>
      <c r="H39" s="36">
        <v>4</v>
      </c>
      <c r="I39" s="36">
        <f t="shared" ref="I39" si="8">(F39 * H39)/G39</f>
        <v>4</v>
      </c>
      <c r="J39" s="64">
        <v>-24.965</v>
      </c>
      <c r="K39" s="64">
        <v>22.021000000000001</v>
      </c>
      <c r="L39" s="64">
        <v>-18.578791000153615</v>
      </c>
      <c r="M39" s="64">
        <v>24.611551394572416</v>
      </c>
      <c r="N39" s="11">
        <v>-15.7419803069573</v>
      </c>
      <c r="O39" s="56">
        <v>15.9704818964521</v>
      </c>
      <c r="P39" s="204">
        <v>-22.4</v>
      </c>
      <c r="Q39" s="207">
        <v>23.1</v>
      </c>
      <c r="R39" s="67"/>
      <c r="S39" s="67"/>
      <c r="T39" s="36"/>
      <c r="U39" s="36"/>
      <c r="V39" s="36"/>
      <c r="W39" s="73"/>
      <c r="X39" s="29">
        <f t="shared" si="1"/>
        <v>24.965</v>
      </c>
      <c r="Y39" s="29">
        <f t="shared" si="2"/>
        <v>24.611551394572416</v>
      </c>
      <c r="Z39" s="29">
        <f t="shared" si="3"/>
        <v>15.9704818964521</v>
      </c>
      <c r="AA39" s="29">
        <f t="shared" si="4"/>
        <v>23.1</v>
      </c>
      <c r="AB39" s="193"/>
      <c r="AC39" s="29"/>
      <c r="AD39" s="29"/>
      <c r="AE39" s="34"/>
      <c r="AF39" s="34">
        <f t="shared" si="7"/>
        <v>22.161758322756128</v>
      </c>
      <c r="AG39" s="106"/>
    </row>
    <row r="40" spans="1:33">
      <c r="A40" s="270"/>
      <c r="B40" s="272">
        <v>132</v>
      </c>
      <c r="C40" s="272">
        <v>60</v>
      </c>
      <c r="D40" s="272">
        <v>16</v>
      </c>
      <c r="E40" s="36">
        <v>4</v>
      </c>
      <c r="F40" s="36">
        <v>4</v>
      </c>
      <c r="G40" s="36">
        <v>4</v>
      </c>
      <c r="H40" s="63">
        <v>1</v>
      </c>
      <c r="I40" s="36">
        <f>(F40 * H40)/G40</f>
        <v>1</v>
      </c>
      <c r="J40" s="64"/>
      <c r="K40" s="64"/>
      <c r="L40" s="64">
        <v>-10.341488561018195</v>
      </c>
      <c r="M40" s="64">
        <v>11.062233876431492</v>
      </c>
      <c r="N40" s="11">
        <v>-8.1994474308379406</v>
      </c>
      <c r="O40" s="56">
        <v>8.2950815872254093</v>
      </c>
      <c r="P40" s="204">
        <v>-11.1</v>
      </c>
      <c r="Q40" s="207">
        <v>11.4</v>
      </c>
      <c r="R40" s="67"/>
      <c r="S40" s="67"/>
      <c r="T40" s="36"/>
      <c r="U40" s="36"/>
      <c r="V40" s="36"/>
      <c r="W40" s="73"/>
      <c r="X40" s="29"/>
      <c r="Y40" s="29">
        <f t="shared" si="2"/>
        <v>11.062233876431492</v>
      </c>
      <c r="Z40" s="29">
        <f t="shared" si="3"/>
        <v>8.2950815872254093</v>
      </c>
      <c r="AA40" s="29">
        <f t="shared" si="4"/>
        <v>11.4</v>
      </c>
      <c r="AB40" s="193"/>
      <c r="AC40" s="29"/>
      <c r="AD40" s="29"/>
      <c r="AE40" s="34"/>
      <c r="AF40" s="34">
        <f t="shared" si="7"/>
        <v>10.252438487885634</v>
      </c>
      <c r="AG40" s="188">
        <f>AF40</f>
        <v>10.252438487885634</v>
      </c>
    </row>
    <row r="41" spans="1:33">
      <c r="A41" s="270"/>
      <c r="B41" s="274"/>
      <c r="C41" s="274"/>
      <c r="D41" s="274"/>
      <c r="E41" s="36">
        <v>4</v>
      </c>
      <c r="F41" s="36">
        <v>4</v>
      </c>
      <c r="G41" s="36">
        <v>4</v>
      </c>
      <c r="H41" s="36">
        <v>4</v>
      </c>
      <c r="I41" s="36">
        <f t="shared" ref="I41:I42" si="9">(F41 * H41)/G41</f>
        <v>4</v>
      </c>
      <c r="J41" s="64"/>
      <c r="K41" s="89"/>
      <c r="L41" s="64">
        <v>-10.063707841200085</v>
      </c>
      <c r="M41" s="64">
        <v>11.062233876431492</v>
      </c>
      <c r="N41" s="11">
        <v>-7.7646991241224699</v>
      </c>
      <c r="O41" s="56">
        <v>7.5597789687925099</v>
      </c>
      <c r="P41" s="204">
        <v>-11.3</v>
      </c>
      <c r="Q41" s="207">
        <v>11.5</v>
      </c>
      <c r="R41" s="67"/>
      <c r="S41" s="67"/>
      <c r="T41" s="36"/>
      <c r="U41" s="36"/>
      <c r="V41" s="36"/>
      <c r="W41" s="73"/>
      <c r="X41" s="29"/>
      <c r="Y41" s="29">
        <f t="shared" si="2"/>
        <v>11.062233876431492</v>
      </c>
      <c r="Z41" s="29">
        <f t="shared" si="3"/>
        <v>7.7646991241224699</v>
      </c>
      <c r="AA41" s="29">
        <f t="shared" si="4"/>
        <v>11.5</v>
      </c>
      <c r="AB41" s="193"/>
      <c r="AC41" s="29"/>
      <c r="AD41" s="29"/>
      <c r="AE41" s="34"/>
      <c r="AF41" s="34">
        <f t="shared" si="7"/>
        <v>10.10897766685132</v>
      </c>
      <c r="AG41" s="188"/>
    </row>
    <row r="42" spans="1:33" s="201" customFormat="1">
      <c r="A42" s="271"/>
      <c r="B42" s="260">
        <v>24</v>
      </c>
      <c r="C42" s="260">
        <v>30</v>
      </c>
      <c r="D42" s="260">
        <v>128</v>
      </c>
      <c r="E42" s="195">
        <v>4</v>
      </c>
      <c r="F42" s="195">
        <v>4</v>
      </c>
      <c r="G42" s="195">
        <v>4</v>
      </c>
      <c r="H42" s="203">
        <v>4</v>
      </c>
      <c r="I42" s="195">
        <f t="shared" si="9"/>
        <v>4</v>
      </c>
      <c r="J42" s="249">
        <v>-52.959499999999998</v>
      </c>
      <c r="K42" s="249">
        <v>40.028500000000001</v>
      </c>
      <c r="L42" s="265">
        <v>-106.36</v>
      </c>
      <c r="M42" s="258">
        <v>74.97</v>
      </c>
      <c r="N42" s="256">
        <v>-70.099999999999994</v>
      </c>
      <c r="O42" s="257">
        <v>69</v>
      </c>
      <c r="P42" s="252">
        <v>-89</v>
      </c>
      <c r="Q42" s="253">
        <v>88</v>
      </c>
      <c r="R42" s="263">
        <v>-66</v>
      </c>
      <c r="S42" s="263">
        <v>66</v>
      </c>
      <c r="T42" s="195"/>
      <c r="U42" s="195"/>
      <c r="V42" s="195"/>
      <c r="W42" s="206"/>
      <c r="X42" s="250">
        <f t="shared" si="1"/>
        <v>52.959499999999998</v>
      </c>
      <c r="Y42" s="250">
        <f t="shared" ref="Y42" si="10">MAX(ABS(L42),ABS(M42))</f>
        <v>106.36</v>
      </c>
      <c r="Z42" s="250">
        <f t="shared" ref="Z42" si="11">MAX(ABS(N42),ABS(O42))</f>
        <v>70.099999999999994</v>
      </c>
      <c r="AA42" s="250">
        <f t="shared" ref="AA42" si="12">MAX(ABS(Q42),ABS(P42))</f>
        <v>89</v>
      </c>
      <c r="AB42" s="250">
        <f t="shared" si="5"/>
        <v>66</v>
      </c>
      <c r="AC42" s="193"/>
      <c r="AD42" s="193"/>
      <c r="AE42" s="261">
        <f>TRIMMEAN(X42:AB42,2/5)</f>
        <v>75.033333333333331</v>
      </c>
      <c r="AF42" s="194">
        <f>AVERAGE(X42:AD42)</f>
        <v>76.883899999999997</v>
      </c>
      <c r="AG42" s="188">
        <f>AE42</f>
        <v>75.033333333333331</v>
      </c>
    </row>
    <row r="43" spans="1:33">
      <c r="A43" s="269" t="s">
        <v>1</v>
      </c>
      <c r="B43" s="290">
        <v>24</v>
      </c>
      <c r="C43" s="290">
        <v>60</v>
      </c>
      <c r="D43" s="290">
        <v>32</v>
      </c>
      <c r="E43" s="36">
        <v>4</v>
      </c>
      <c r="F43" s="36">
        <v>4</v>
      </c>
      <c r="G43" s="36">
        <v>4</v>
      </c>
      <c r="H43" s="63">
        <v>1</v>
      </c>
      <c r="I43" s="36">
        <f t="shared" si="6"/>
        <v>1</v>
      </c>
      <c r="J43" s="64">
        <v>-28.96</v>
      </c>
      <c r="K43" s="64">
        <v>13.04</v>
      </c>
      <c r="L43" s="64">
        <v>-20.451316267835864</v>
      </c>
      <c r="M43" s="64">
        <v>24.283796883003561</v>
      </c>
      <c r="N43" s="11">
        <v>-40.862952027678702</v>
      </c>
      <c r="O43" s="56">
        <v>40.413167117632497</v>
      </c>
      <c r="P43" s="204">
        <v>-80.7</v>
      </c>
      <c r="Q43" s="207">
        <v>42.8</v>
      </c>
      <c r="R43" s="64"/>
      <c r="S43" s="64"/>
      <c r="T43" s="36"/>
      <c r="U43" s="36"/>
      <c r="V43" s="36"/>
      <c r="W43" s="73"/>
      <c r="X43" s="29">
        <f t="shared" si="1"/>
        <v>28.96</v>
      </c>
      <c r="Y43" s="29">
        <f t="shared" si="2"/>
        <v>24.283796883003561</v>
      </c>
      <c r="Z43" s="29">
        <f t="shared" si="3"/>
        <v>40.862952027678702</v>
      </c>
      <c r="AA43" s="29">
        <f t="shared" si="4"/>
        <v>80.7</v>
      </c>
      <c r="AB43" s="29"/>
      <c r="AC43" s="29"/>
      <c r="AD43" s="29"/>
      <c r="AE43" s="194">
        <f>TRIMMEAN(X43:AD43,2/4)</f>
        <v>34.911476013839348</v>
      </c>
      <c r="AF43" s="34">
        <f t="shared" si="7"/>
        <v>43.701687227670561</v>
      </c>
      <c r="AG43" s="188">
        <f>AE43</f>
        <v>34.911476013839348</v>
      </c>
    </row>
    <row r="44" spans="1:33">
      <c r="A44" s="270"/>
      <c r="B44" s="290"/>
      <c r="C44" s="290"/>
      <c r="D44" s="290"/>
      <c r="E44" s="36">
        <v>4</v>
      </c>
      <c r="F44" s="36">
        <v>4</v>
      </c>
      <c r="G44" s="36">
        <v>4</v>
      </c>
      <c r="H44" s="36">
        <v>4</v>
      </c>
      <c r="I44" s="36">
        <f t="shared" si="6"/>
        <v>4</v>
      </c>
      <c r="J44" s="64">
        <v>-28.01</v>
      </c>
      <c r="K44" s="64">
        <v>-5.99</v>
      </c>
      <c r="L44" s="64">
        <v>-20.937766123568508</v>
      </c>
      <c r="M44" s="64">
        <v>24.472204086468992</v>
      </c>
      <c r="N44" s="11">
        <v>-33.906292985265303</v>
      </c>
      <c r="O44" s="56">
        <v>35.206821332345697</v>
      </c>
      <c r="P44" s="204">
        <v>-80.5</v>
      </c>
      <c r="Q44" s="207">
        <v>41.2</v>
      </c>
      <c r="R44" s="64"/>
      <c r="S44" s="64"/>
      <c r="T44" s="36"/>
      <c r="U44" s="36"/>
      <c r="V44" s="36"/>
      <c r="W44" s="73"/>
      <c r="X44" s="29">
        <f t="shared" si="1"/>
        <v>28.01</v>
      </c>
      <c r="Y44" s="29">
        <f t="shared" si="2"/>
        <v>24.472204086468992</v>
      </c>
      <c r="Z44" s="29">
        <f t="shared" si="3"/>
        <v>35.206821332345697</v>
      </c>
      <c r="AA44" s="29">
        <f t="shared" si="4"/>
        <v>80.5</v>
      </c>
      <c r="AB44" s="29"/>
      <c r="AC44" s="29"/>
      <c r="AD44" s="29"/>
      <c r="AE44" s="34"/>
      <c r="AF44" s="34">
        <f t="shared" si="7"/>
        <v>42.047256354703677</v>
      </c>
      <c r="AG44" s="106"/>
    </row>
    <row r="45" spans="1:33">
      <c r="A45" s="270"/>
      <c r="B45" s="290">
        <v>64</v>
      </c>
      <c r="C45" s="290">
        <v>60</v>
      </c>
      <c r="D45" s="290">
        <v>32</v>
      </c>
      <c r="E45" s="36">
        <v>4</v>
      </c>
      <c r="F45" s="36">
        <v>4</v>
      </c>
      <c r="G45" s="36">
        <v>4</v>
      </c>
      <c r="H45" s="63">
        <v>1</v>
      </c>
      <c r="I45" s="36">
        <f>(F45 * H45)/G45</f>
        <v>1</v>
      </c>
      <c r="J45" s="64">
        <v>-46.031500000000001</v>
      </c>
      <c r="K45" s="64">
        <v>26.040500000000002</v>
      </c>
      <c r="L45" s="64">
        <v>-20.253093619469837</v>
      </c>
      <c r="M45" s="64">
        <v>24.611551394572416</v>
      </c>
      <c r="N45" s="11">
        <v>-17.874033403972401</v>
      </c>
      <c r="O45" s="56">
        <v>17.652555810371101</v>
      </c>
      <c r="P45" s="204">
        <v>-22.2</v>
      </c>
      <c r="Q45" s="207">
        <v>22.8</v>
      </c>
      <c r="R45" s="64"/>
      <c r="S45" s="64"/>
      <c r="T45" s="36"/>
      <c r="U45" s="36"/>
      <c r="V45" s="36"/>
      <c r="W45" s="73"/>
      <c r="X45" s="29">
        <f t="shared" si="1"/>
        <v>46.031500000000001</v>
      </c>
      <c r="Y45" s="29">
        <f t="shared" si="2"/>
        <v>24.611551394572416</v>
      </c>
      <c r="Z45" s="29">
        <f t="shared" si="3"/>
        <v>17.874033403972401</v>
      </c>
      <c r="AA45" s="29">
        <f t="shared" si="4"/>
        <v>22.8</v>
      </c>
      <c r="AB45" s="29"/>
      <c r="AC45" s="29"/>
      <c r="AD45" s="29"/>
      <c r="AE45" s="194">
        <f>TRIMMEAN(X45:AD45,2/4)</f>
        <v>23.705775697286207</v>
      </c>
      <c r="AF45" s="34">
        <f t="shared" si="7"/>
        <v>27.829271199636203</v>
      </c>
      <c r="AG45" s="188">
        <f>AE45</f>
        <v>23.705775697286207</v>
      </c>
    </row>
    <row r="46" spans="1:33">
      <c r="A46" s="270"/>
      <c r="B46" s="290"/>
      <c r="C46" s="290"/>
      <c r="D46" s="290"/>
      <c r="E46" s="36">
        <v>4</v>
      </c>
      <c r="F46" s="36">
        <v>4</v>
      </c>
      <c r="G46" s="36">
        <v>4</v>
      </c>
      <c r="H46" s="36">
        <v>4</v>
      </c>
      <c r="I46" s="36">
        <f t="shared" ref="I46" si="13">(F46 * H46)/G46</f>
        <v>4</v>
      </c>
      <c r="J46" s="64">
        <v>-24.97</v>
      </c>
      <c r="K46" s="64">
        <v>22.962</v>
      </c>
      <c r="L46" s="64">
        <v>-18.578791000153615</v>
      </c>
      <c r="M46" s="64">
        <v>24.611551394572416</v>
      </c>
      <c r="N46" s="11">
        <v>-15.7419803069573</v>
      </c>
      <c r="O46" s="56">
        <v>15.9704818964521</v>
      </c>
      <c r="P46" s="204">
        <v>-23.2</v>
      </c>
      <c r="Q46" s="207">
        <v>21.6</v>
      </c>
      <c r="R46" s="64"/>
      <c r="S46" s="64"/>
      <c r="T46" s="36"/>
      <c r="U46" s="36"/>
      <c r="V46" s="36"/>
      <c r="W46" s="73"/>
      <c r="X46" s="29">
        <f t="shared" si="1"/>
        <v>24.97</v>
      </c>
      <c r="Y46" s="29">
        <f t="shared" si="2"/>
        <v>24.611551394572416</v>
      </c>
      <c r="Z46" s="29">
        <f t="shared" si="3"/>
        <v>15.9704818964521</v>
      </c>
      <c r="AA46" s="29">
        <f t="shared" si="4"/>
        <v>23.2</v>
      </c>
      <c r="AB46" s="29"/>
      <c r="AC46" s="29"/>
      <c r="AD46" s="29"/>
      <c r="AE46" s="34"/>
      <c r="AF46" s="34">
        <f t="shared" si="7"/>
        <v>22.188008322756129</v>
      </c>
      <c r="AG46" s="106"/>
    </row>
    <row r="47" spans="1:33">
      <c r="A47" s="270"/>
      <c r="B47" s="272">
        <v>132</v>
      </c>
      <c r="C47" s="272">
        <v>60</v>
      </c>
      <c r="D47" s="272">
        <v>16</v>
      </c>
      <c r="E47" s="36">
        <v>4</v>
      </c>
      <c r="F47" s="36">
        <v>4</v>
      </c>
      <c r="G47" s="36">
        <v>4</v>
      </c>
      <c r="H47" s="63">
        <v>1</v>
      </c>
      <c r="I47" s="36">
        <f>(F47 * H47)/G47</f>
        <v>1</v>
      </c>
      <c r="J47" s="64">
        <v>0.99200000000000099</v>
      </c>
      <c r="K47" s="64">
        <v>28</v>
      </c>
      <c r="L47" s="64">
        <v>-10.341488561018195</v>
      </c>
      <c r="M47" s="64">
        <v>11.062233876431492</v>
      </c>
      <c r="N47" s="11">
        <v>-8.1994474308379406</v>
      </c>
      <c r="O47" s="56">
        <v>8.2950815872254093</v>
      </c>
      <c r="P47" s="204">
        <v>-11.1</v>
      </c>
      <c r="Q47" s="207">
        <v>11.3</v>
      </c>
      <c r="R47" s="64"/>
      <c r="S47" s="64"/>
      <c r="T47" s="36"/>
      <c r="U47" s="36"/>
      <c r="V47" s="36"/>
      <c r="W47" s="73"/>
      <c r="X47" s="29">
        <f t="shared" si="1"/>
        <v>28</v>
      </c>
      <c r="Y47" s="29">
        <f t="shared" si="2"/>
        <v>11.062233876431492</v>
      </c>
      <c r="Z47" s="29">
        <f t="shared" si="3"/>
        <v>8.2950815872254093</v>
      </c>
      <c r="AA47" s="29">
        <f t="shared" si="4"/>
        <v>11.3</v>
      </c>
      <c r="AB47" s="29"/>
      <c r="AC47" s="29"/>
      <c r="AD47" s="29"/>
      <c r="AE47" s="194">
        <f>TRIMMEAN(X47:AD47,2/4)</f>
        <v>11.181116938215746</v>
      </c>
      <c r="AF47" s="34">
        <f t="shared" si="7"/>
        <v>14.664328865914225</v>
      </c>
      <c r="AG47" s="188">
        <f>AE47</f>
        <v>11.181116938215746</v>
      </c>
    </row>
    <row r="48" spans="1:33">
      <c r="A48" s="270"/>
      <c r="B48" s="274"/>
      <c r="C48" s="274"/>
      <c r="D48" s="274"/>
      <c r="E48" s="36">
        <v>4</v>
      </c>
      <c r="F48" s="36">
        <v>4</v>
      </c>
      <c r="G48" s="36">
        <v>4</v>
      </c>
      <c r="H48" s="36">
        <v>4</v>
      </c>
      <c r="I48" s="36">
        <f t="shared" ref="I48:I49" si="14">(F48 * H48)/G48</f>
        <v>4</v>
      </c>
      <c r="J48" s="64">
        <v>-13.005000000000001</v>
      </c>
      <c r="K48" s="64">
        <v>7.9950000000000001</v>
      </c>
      <c r="L48" s="64">
        <v>-10.063707841200085</v>
      </c>
      <c r="M48" s="64">
        <v>11.062233876431492</v>
      </c>
      <c r="N48" s="11">
        <v>-7.7646991241224699</v>
      </c>
      <c r="O48" s="56">
        <v>7.5597789687925099</v>
      </c>
      <c r="P48" s="204">
        <v>-11.3</v>
      </c>
      <c r="Q48" s="207">
        <v>10.9</v>
      </c>
      <c r="R48" s="64"/>
      <c r="S48" s="64"/>
      <c r="T48" s="36"/>
      <c r="U48" s="36"/>
      <c r="V48" s="36"/>
      <c r="W48" s="73"/>
      <c r="X48" s="29">
        <f t="shared" si="1"/>
        <v>13.005000000000001</v>
      </c>
      <c r="Y48" s="29">
        <f t="shared" si="2"/>
        <v>11.062233876431492</v>
      </c>
      <c r="Z48" s="29">
        <f t="shared" si="3"/>
        <v>7.7646991241224699</v>
      </c>
      <c r="AA48" s="29">
        <f t="shared" si="4"/>
        <v>11.3</v>
      </c>
      <c r="AB48" s="29"/>
      <c r="AC48" s="29"/>
      <c r="AD48" s="29"/>
      <c r="AE48" s="34"/>
      <c r="AF48" s="34">
        <f t="shared" si="7"/>
        <v>10.782983250138491</v>
      </c>
      <c r="AG48" s="106"/>
    </row>
    <row r="49" spans="1:33">
      <c r="A49" s="270"/>
      <c r="B49" s="77">
        <v>24</v>
      </c>
      <c r="C49" s="77">
        <v>120</v>
      </c>
      <c r="D49" s="78">
        <v>16</v>
      </c>
      <c r="E49" s="36">
        <v>4</v>
      </c>
      <c r="F49" s="36">
        <v>2</v>
      </c>
      <c r="G49" s="36">
        <v>2</v>
      </c>
      <c r="H49" s="36">
        <v>1</v>
      </c>
      <c r="I49" s="36">
        <f t="shared" si="14"/>
        <v>1</v>
      </c>
      <c r="J49" s="64">
        <v>-13.000500000000001</v>
      </c>
      <c r="K49" s="64">
        <v>11.9895</v>
      </c>
      <c r="L49" s="64">
        <v>-12.764495177843855</v>
      </c>
      <c r="M49" s="64">
        <v>17.214276895272633</v>
      </c>
      <c r="N49" s="22">
        <v>-19.685445705230201</v>
      </c>
      <c r="O49" s="22">
        <v>21.380774823099301</v>
      </c>
      <c r="P49" s="64">
        <v>-36.983547266739166</v>
      </c>
      <c r="Q49" s="65">
        <v>21.791829857794024</v>
      </c>
      <c r="R49" s="67">
        <v>-41.7</v>
      </c>
      <c r="S49" s="67">
        <v>41.7</v>
      </c>
      <c r="T49" s="64"/>
      <c r="U49" s="64"/>
      <c r="V49" s="64"/>
      <c r="W49" s="68"/>
      <c r="X49" s="29">
        <f t="shared" si="1"/>
        <v>13.000500000000001</v>
      </c>
      <c r="Y49" s="29">
        <f t="shared" si="2"/>
        <v>17.214276895272633</v>
      </c>
      <c r="Z49" s="29">
        <f t="shared" si="3"/>
        <v>21.380774823099301</v>
      </c>
      <c r="AA49" s="29">
        <f t="shared" si="4"/>
        <v>36.983547266739166</v>
      </c>
      <c r="AB49" s="29">
        <f t="shared" si="5"/>
        <v>41.7</v>
      </c>
      <c r="AC49" s="29"/>
      <c r="AD49" s="69"/>
      <c r="AE49" s="34"/>
      <c r="AF49" s="34">
        <f t="shared" si="7"/>
        <v>26.055819797022217</v>
      </c>
      <c r="AG49" s="106"/>
    </row>
    <row r="50" spans="1:33">
      <c r="A50" s="270"/>
      <c r="B50" s="290">
        <v>32</v>
      </c>
      <c r="C50" s="290">
        <v>120</v>
      </c>
      <c r="D50" s="291">
        <v>16</v>
      </c>
      <c r="E50" s="36">
        <v>4</v>
      </c>
      <c r="F50" s="64">
        <v>4</v>
      </c>
      <c r="G50" s="64">
        <v>4</v>
      </c>
      <c r="H50" s="64">
        <v>1</v>
      </c>
      <c r="I50" s="64">
        <f t="shared" si="6"/>
        <v>1</v>
      </c>
      <c r="J50" s="64">
        <v>-7.9850000000000003</v>
      </c>
      <c r="K50" s="64">
        <v>12.991</v>
      </c>
      <c r="L50" s="64">
        <v>-12.09577651899599</v>
      </c>
      <c r="M50" s="64">
        <v>57.191182398767523</v>
      </c>
      <c r="N50" s="22">
        <v>-18.874134761288701</v>
      </c>
      <c r="O50" s="22">
        <v>18.959506184081501</v>
      </c>
      <c r="P50" s="64">
        <v>-21.560789827803585</v>
      </c>
      <c r="Q50" s="65">
        <v>22.396778567417183</v>
      </c>
      <c r="R50" s="67">
        <v>-29.9</v>
      </c>
      <c r="S50" s="67">
        <v>29.9</v>
      </c>
      <c r="T50" s="64"/>
      <c r="U50" s="64"/>
      <c r="V50" s="64"/>
      <c r="W50" s="68"/>
      <c r="X50" s="29">
        <f t="shared" si="1"/>
        <v>12.991</v>
      </c>
      <c r="Y50" s="29">
        <f t="shared" si="2"/>
        <v>57.191182398767523</v>
      </c>
      <c r="Z50" s="29">
        <f t="shared" si="3"/>
        <v>18.959506184081501</v>
      </c>
      <c r="AA50" s="29">
        <f t="shared" si="4"/>
        <v>22.396778567417183</v>
      </c>
      <c r="AB50" s="29">
        <f t="shared" si="5"/>
        <v>29.9</v>
      </c>
      <c r="AC50" s="29"/>
      <c r="AD50" s="69"/>
      <c r="AE50" s="194">
        <f>TRIMMEAN(X50:AD50,2/5)</f>
        <v>23.752094917166229</v>
      </c>
      <c r="AF50" s="34">
        <f t="shared" si="7"/>
        <v>28.287693430053242</v>
      </c>
      <c r="AG50" s="188">
        <f>AE50</f>
        <v>23.752094917166229</v>
      </c>
    </row>
    <row r="51" spans="1:33">
      <c r="A51" s="270"/>
      <c r="B51" s="290"/>
      <c r="C51" s="290">
        <v>120</v>
      </c>
      <c r="D51" s="291"/>
      <c r="E51" s="36">
        <v>4</v>
      </c>
      <c r="F51" s="64">
        <v>2</v>
      </c>
      <c r="G51" s="64">
        <v>2</v>
      </c>
      <c r="H51" s="64">
        <v>2</v>
      </c>
      <c r="I51" s="64">
        <f t="shared" si="6"/>
        <v>2</v>
      </c>
      <c r="J51" s="64">
        <v>-3.0019999999999998</v>
      </c>
      <c r="K51" s="64">
        <v>12.981999999999999</v>
      </c>
      <c r="L51" s="64">
        <v>-11.673481580983207</v>
      </c>
      <c r="M51" s="64">
        <v>15.695430571972793</v>
      </c>
      <c r="N51" s="22">
        <v>-17.298738545977201</v>
      </c>
      <c r="O51" s="22">
        <v>17.606432785940001</v>
      </c>
      <c r="P51" s="64">
        <v>-22.548391133132078</v>
      </c>
      <c r="Q51" s="65">
        <v>22.620224563407913</v>
      </c>
      <c r="R51" s="67"/>
      <c r="S51" s="67"/>
      <c r="T51" s="64"/>
      <c r="U51" s="64"/>
      <c r="V51" s="64"/>
      <c r="W51" s="68"/>
      <c r="X51" s="29">
        <f t="shared" si="1"/>
        <v>12.981999999999999</v>
      </c>
      <c r="Y51" s="29">
        <f t="shared" si="2"/>
        <v>15.695430571972793</v>
      </c>
      <c r="Z51" s="29">
        <f t="shared" si="3"/>
        <v>17.606432785940001</v>
      </c>
      <c r="AA51" s="29">
        <f t="shared" si="4"/>
        <v>22.620224563407913</v>
      </c>
      <c r="AB51" s="29"/>
      <c r="AC51" s="29"/>
      <c r="AD51" s="69"/>
      <c r="AE51" s="34"/>
      <c r="AF51" s="34">
        <f t="shared" si="7"/>
        <v>17.226021980330177</v>
      </c>
      <c r="AG51" s="106"/>
    </row>
    <row r="52" spans="1:33">
      <c r="A52" s="270"/>
      <c r="B52" s="290"/>
      <c r="C52" s="290">
        <v>120</v>
      </c>
      <c r="D52" s="291"/>
      <c r="E52" s="36">
        <v>4</v>
      </c>
      <c r="F52" s="64">
        <v>2</v>
      </c>
      <c r="G52" s="64">
        <v>2</v>
      </c>
      <c r="H52" s="64">
        <v>4</v>
      </c>
      <c r="I52" s="64">
        <f t="shared" si="6"/>
        <v>4</v>
      </c>
      <c r="J52" s="64">
        <v>1.994</v>
      </c>
      <c r="K52" s="64">
        <v>12.997999999999999</v>
      </c>
      <c r="L52" s="64">
        <v>-9.9870017115190421</v>
      </c>
      <c r="M52" s="64">
        <v>13.421208999846385</v>
      </c>
      <c r="N52" s="22">
        <v>-15.999385804806201</v>
      </c>
      <c r="O52" s="22">
        <v>16.884400316779299</v>
      </c>
      <c r="P52" s="64">
        <v>-22.156855678258658</v>
      </c>
      <c r="Q52" s="65">
        <v>22.094981731850662</v>
      </c>
      <c r="R52" s="67">
        <v>-29</v>
      </c>
      <c r="S52" s="67">
        <v>29</v>
      </c>
      <c r="T52" s="64"/>
      <c r="U52" s="64"/>
      <c r="V52" s="64"/>
      <c r="W52" s="68"/>
      <c r="X52" s="29">
        <f t="shared" si="1"/>
        <v>12.997999999999999</v>
      </c>
      <c r="Y52" s="29">
        <f t="shared" si="2"/>
        <v>13.421208999846385</v>
      </c>
      <c r="Z52" s="29">
        <f t="shared" si="3"/>
        <v>16.884400316779299</v>
      </c>
      <c r="AA52" s="29">
        <f t="shared" si="4"/>
        <v>22.156855678258658</v>
      </c>
      <c r="AB52" s="29">
        <f t="shared" si="5"/>
        <v>29</v>
      </c>
      <c r="AC52" s="29"/>
      <c r="AD52" s="69"/>
      <c r="AE52" s="34"/>
      <c r="AF52" s="34">
        <f t="shared" si="7"/>
        <v>18.892092998976871</v>
      </c>
      <c r="AG52" s="106"/>
    </row>
    <row r="53" spans="1:33">
      <c r="A53" s="270"/>
      <c r="B53" s="290"/>
      <c r="C53" s="290">
        <v>120</v>
      </c>
      <c r="D53" s="291"/>
      <c r="E53" s="36">
        <v>4</v>
      </c>
      <c r="F53" s="64">
        <v>2</v>
      </c>
      <c r="G53" s="64">
        <v>2</v>
      </c>
      <c r="H53" s="64">
        <v>6</v>
      </c>
      <c r="I53" s="64">
        <f t="shared" si="6"/>
        <v>6</v>
      </c>
      <c r="J53" s="64">
        <v>-13.005000000000001</v>
      </c>
      <c r="K53" s="64">
        <v>7.9950000000000001</v>
      </c>
      <c r="L53" s="64">
        <v>-10.063707841200085</v>
      </c>
      <c r="M53" s="64">
        <v>12.436448636739442</v>
      </c>
      <c r="N53" s="22">
        <v>-15.676036775405301</v>
      </c>
      <c r="O53" s="22">
        <v>16.203714929181899</v>
      </c>
      <c r="P53" s="64">
        <v>-22.267476569516749</v>
      </c>
      <c r="Q53" s="65">
        <v>22.03593443925779</v>
      </c>
      <c r="R53" s="67"/>
      <c r="S53" s="67"/>
      <c r="T53" s="64"/>
      <c r="U53" s="64"/>
      <c r="V53" s="64"/>
      <c r="W53" s="68"/>
      <c r="X53" s="29">
        <f t="shared" si="1"/>
        <v>13.005000000000001</v>
      </c>
      <c r="Y53" s="29">
        <f t="shared" si="2"/>
        <v>12.436448636739442</v>
      </c>
      <c r="Z53" s="29">
        <f t="shared" si="3"/>
        <v>16.203714929181899</v>
      </c>
      <c r="AA53" s="29">
        <f t="shared" si="4"/>
        <v>22.267476569516749</v>
      </c>
      <c r="AB53" s="29"/>
      <c r="AC53" s="29"/>
      <c r="AD53" s="69"/>
      <c r="AE53" s="34"/>
      <c r="AF53" s="34">
        <f t="shared" si="7"/>
        <v>15.978160033859524</v>
      </c>
      <c r="AG53" s="106"/>
    </row>
    <row r="54" spans="1:33">
      <c r="A54" s="270"/>
      <c r="B54" s="290">
        <v>64</v>
      </c>
      <c r="C54" s="290">
        <v>120</v>
      </c>
      <c r="D54" s="291">
        <v>16</v>
      </c>
      <c r="E54" s="36">
        <v>4</v>
      </c>
      <c r="F54" s="64">
        <v>4</v>
      </c>
      <c r="G54" s="64">
        <v>4</v>
      </c>
      <c r="H54" s="64">
        <v>1</v>
      </c>
      <c r="I54" s="64">
        <f t="shared" si="6"/>
        <v>1</v>
      </c>
      <c r="J54" s="64">
        <v>-13.987500000000001</v>
      </c>
      <c r="K54" s="64">
        <v>-2.9984999999999999</v>
      </c>
      <c r="L54" s="64">
        <v>-11.673481580983207</v>
      </c>
      <c r="M54" s="64">
        <v>75.746906380530163</v>
      </c>
      <c r="N54" s="22">
        <v>-8.7878323515352896</v>
      </c>
      <c r="O54" s="22">
        <v>8.8117527575759702</v>
      </c>
      <c r="P54" s="64">
        <v>-10.907120874176119</v>
      </c>
      <c r="Q54" s="65">
        <v>10.479785182364999</v>
      </c>
      <c r="R54" s="67">
        <v>-14.8</v>
      </c>
      <c r="S54" s="67">
        <v>14.8</v>
      </c>
      <c r="T54" s="64"/>
      <c r="U54" s="64"/>
      <c r="V54" s="64"/>
      <c r="W54" s="68"/>
      <c r="X54" s="29">
        <f t="shared" si="1"/>
        <v>13.987500000000001</v>
      </c>
      <c r="Y54" s="29">
        <f t="shared" si="2"/>
        <v>75.746906380530163</v>
      </c>
      <c r="Z54" s="29">
        <f t="shared" si="3"/>
        <v>8.8117527575759702</v>
      </c>
      <c r="AA54" s="29">
        <f t="shared" si="4"/>
        <v>10.907120874176119</v>
      </c>
      <c r="AB54" s="29">
        <f t="shared" si="5"/>
        <v>14.8</v>
      </c>
      <c r="AC54" s="29"/>
      <c r="AD54" s="69"/>
      <c r="AE54" s="194">
        <f>TRIMMEAN(X54:AD54,2/5)</f>
        <v>13.231540291392042</v>
      </c>
      <c r="AF54" s="34">
        <f t="shared" si="7"/>
        <v>24.85065600245645</v>
      </c>
      <c r="AG54" s="188">
        <f>AE54</f>
        <v>13.231540291392042</v>
      </c>
    </row>
    <row r="55" spans="1:33">
      <c r="A55" s="270"/>
      <c r="B55" s="290"/>
      <c r="C55" s="290">
        <v>120</v>
      </c>
      <c r="D55" s="291"/>
      <c r="E55" s="36">
        <v>4</v>
      </c>
      <c r="F55" s="64">
        <v>2</v>
      </c>
      <c r="G55" s="64">
        <v>2</v>
      </c>
      <c r="H55" s="64">
        <v>2</v>
      </c>
      <c r="I55" s="64">
        <f t="shared" si="6"/>
        <v>2</v>
      </c>
      <c r="J55" s="64">
        <v>-13.999000000000001</v>
      </c>
      <c r="K55" s="64">
        <v>-2.9950000000000001</v>
      </c>
      <c r="L55" s="64">
        <v>-10.063707841200085</v>
      </c>
      <c r="M55" s="64">
        <v>12.042247097554537</v>
      </c>
      <c r="N55" s="87">
        <v>-8.2083812009638901</v>
      </c>
      <c r="O55" s="87">
        <v>8.3539029849496504</v>
      </c>
      <c r="P55" s="64">
        <v>-11.512203560367965</v>
      </c>
      <c r="Q55" s="65">
        <v>11.387842975025519</v>
      </c>
      <c r="R55" s="67"/>
      <c r="S55" s="67"/>
      <c r="T55" s="64"/>
      <c r="U55" s="64"/>
      <c r="V55" s="64"/>
      <c r="W55" s="68"/>
      <c r="X55" s="29">
        <f t="shared" si="1"/>
        <v>13.999000000000001</v>
      </c>
      <c r="Y55" s="29">
        <f t="shared" si="2"/>
        <v>12.042247097554537</v>
      </c>
      <c r="Z55" s="29">
        <f t="shared" si="3"/>
        <v>8.3539029849496504</v>
      </c>
      <c r="AA55" s="29">
        <f t="shared" si="4"/>
        <v>11.512203560367965</v>
      </c>
      <c r="AB55" s="29"/>
      <c r="AC55" s="29"/>
      <c r="AD55" s="79"/>
      <c r="AE55" s="34"/>
      <c r="AF55" s="34">
        <f t="shared" si="7"/>
        <v>11.476838410718038</v>
      </c>
      <c r="AG55" s="106"/>
    </row>
    <row r="56" spans="1:33">
      <c r="A56" s="270"/>
      <c r="B56" s="290"/>
      <c r="C56" s="290">
        <v>120</v>
      </c>
      <c r="D56" s="291"/>
      <c r="E56" s="36">
        <v>4</v>
      </c>
      <c r="F56" s="64">
        <v>2</v>
      </c>
      <c r="G56" s="64">
        <v>2</v>
      </c>
      <c r="H56" s="64">
        <v>4</v>
      </c>
      <c r="I56" s="64">
        <f t="shared" si="6"/>
        <v>4</v>
      </c>
      <c r="J56" s="64"/>
      <c r="K56" s="64"/>
      <c r="L56" s="64">
        <v>-10.341488561018195</v>
      </c>
      <c r="M56" s="64">
        <v>13.779868356955376</v>
      </c>
      <c r="N56" s="87">
        <v>-7.9716978586013099</v>
      </c>
      <c r="O56" s="87">
        <v>7.8969925039234097</v>
      </c>
      <c r="P56" s="64">
        <v>-11.350286795561914</v>
      </c>
      <c r="Q56" s="65">
        <v>11.13106103228329</v>
      </c>
      <c r="R56" s="67">
        <v>-14.8</v>
      </c>
      <c r="S56" s="67">
        <v>14.8</v>
      </c>
      <c r="T56" s="64"/>
      <c r="U56" s="64"/>
      <c r="V56" s="64"/>
      <c r="W56" s="68"/>
      <c r="X56" s="29"/>
      <c r="Y56" s="29">
        <f t="shared" si="2"/>
        <v>13.779868356955376</v>
      </c>
      <c r="Z56" s="29">
        <f t="shared" si="3"/>
        <v>7.9716978586013099</v>
      </c>
      <c r="AA56" s="29">
        <f t="shared" si="4"/>
        <v>11.350286795561914</v>
      </c>
      <c r="AB56" s="29">
        <f t="shared" si="5"/>
        <v>14.8</v>
      </c>
      <c r="AC56" s="29"/>
      <c r="AD56" s="79"/>
      <c r="AE56" s="34"/>
      <c r="AF56" s="34">
        <f t="shared" si="7"/>
        <v>11.975463252779651</v>
      </c>
      <c r="AG56" s="106"/>
    </row>
    <row r="57" spans="1:33">
      <c r="A57" s="270"/>
      <c r="B57" s="290"/>
      <c r="C57" s="290">
        <v>120</v>
      </c>
      <c r="D57" s="291"/>
      <c r="E57" s="36">
        <v>4</v>
      </c>
      <c r="F57" s="64">
        <v>2</v>
      </c>
      <c r="G57" s="64">
        <v>2</v>
      </c>
      <c r="H57" s="64">
        <v>6</v>
      </c>
      <c r="I57" s="64">
        <f t="shared" si="6"/>
        <v>6</v>
      </c>
      <c r="J57" s="64"/>
      <c r="K57" s="64"/>
      <c r="L57" s="64">
        <v>-10.024829003313243</v>
      </c>
      <c r="M57" s="64">
        <v>30.38421573856067</v>
      </c>
      <c r="N57" s="22">
        <v>-7.0819115016648597</v>
      </c>
      <c r="O57" s="22">
        <v>8.3622117997166097</v>
      </c>
      <c r="P57" s="64">
        <v>-11.627165715735533</v>
      </c>
      <c r="Q57" s="65">
        <v>11.340249505530524</v>
      </c>
      <c r="R57" s="67"/>
      <c r="S57" s="67"/>
      <c r="T57" s="64"/>
      <c r="U57" s="64"/>
      <c r="V57" s="64"/>
      <c r="W57" s="68"/>
      <c r="X57" s="29"/>
      <c r="Y57" s="29">
        <f t="shared" si="2"/>
        <v>30.38421573856067</v>
      </c>
      <c r="Z57" s="29">
        <f t="shared" si="3"/>
        <v>8.3622117997166097</v>
      </c>
      <c r="AA57" s="29">
        <f t="shared" si="4"/>
        <v>11.627165715735533</v>
      </c>
      <c r="AB57" s="29"/>
      <c r="AC57" s="29"/>
      <c r="AD57" s="69"/>
      <c r="AE57" s="34"/>
      <c r="AF57" s="34">
        <f t="shared" si="7"/>
        <v>16.791197751337606</v>
      </c>
      <c r="AG57" s="106"/>
    </row>
    <row r="58" spans="1:33">
      <c r="A58" s="270"/>
      <c r="B58" s="290">
        <v>128</v>
      </c>
      <c r="C58" s="290">
        <v>120</v>
      </c>
      <c r="D58" s="291">
        <v>8</v>
      </c>
      <c r="E58" s="36">
        <v>4</v>
      </c>
      <c r="F58" s="64">
        <v>4</v>
      </c>
      <c r="G58" s="64">
        <v>4</v>
      </c>
      <c r="H58" s="64">
        <v>1</v>
      </c>
      <c r="I58" s="64">
        <f t="shared" si="6"/>
        <v>1</v>
      </c>
      <c r="J58" s="64">
        <v>-4.9954999999999998</v>
      </c>
      <c r="K58" s="64">
        <v>6.0054999999999996</v>
      </c>
      <c r="L58" s="64">
        <v>-4.7330230304887664</v>
      </c>
      <c r="M58" s="64">
        <v>6.3842157385606697</v>
      </c>
      <c r="N58" s="22">
        <v>-4.0686949334714502</v>
      </c>
      <c r="O58" s="22">
        <v>4.2706983362009101</v>
      </c>
      <c r="P58" s="64"/>
      <c r="Q58" s="65"/>
      <c r="R58" s="67">
        <v>-7.5</v>
      </c>
      <c r="S58" s="67">
        <v>7.5</v>
      </c>
      <c r="T58" s="64"/>
      <c r="U58" s="64"/>
      <c r="V58" s="64"/>
      <c r="W58" s="68"/>
      <c r="X58" s="29">
        <f t="shared" si="1"/>
        <v>6.0054999999999996</v>
      </c>
      <c r="Y58" s="29">
        <f t="shared" si="2"/>
        <v>6.3842157385606697</v>
      </c>
      <c r="Z58" s="29">
        <f t="shared" si="3"/>
        <v>4.2706983362009101</v>
      </c>
      <c r="AA58" s="29"/>
      <c r="AB58" s="29">
        <f t="shared" si="5"/>
        <v>7.5</v>
      </c>
      <c r="AC58" s="29"/>
      <c r="AD58" s="69"/>
      <c r="AE58" s="194">
        <f>TRIMMEAN(X58:AD58,2/5)</f>
        <v>6.0401035186903949</v>
      </c>
      <c r="AF58" s="34">
        <f t="shared" si="7"/>
        <v>6.0401035186903949</v>
      </c>
      <c r="AG58" s="188">
        <f>AE58</f>
        <v>6.0401035186903949</v>
      </c>
    </row>
    <row r="59" spans="1:33">
      <c r="A59" s="270"/>
      <c r="B59" s="290"/>
      <c r="C59" s="290">
        <v>120</v>
      </c>
      <c r="D59" s="291"/>
      <c r="E59" s="36">
        <v>4</v>
      </c>
      <c r="F59" s="64">
        <v>2</v>
      </c>
      <c r="G59" s="64">
        <v>2</v>
      </c>
      <c r="H59" s="64">
        <v>2</v>
      </c>
      <c r="I59" s="64">
        <f t="shared" si="6"/>
        <v>2</v>
      </c>
      <c r="J59" s="64">
        <v>-4.9954999999999998</v>
      </c>
      <c r="K59" s="64">
        <v>6.0054999999999996</v>
      </c>
      <c r="L59" s="64">
        <v>-4.6825619619085046</v>
      </c>
      <c r="M59" s="64">
        <v>12.168591795077191</v>
      </c>
      <c r="N59" s="22">
        <v>-3.94715703709771</v>
      </c>
      <c r="O59" s="22">
        <v>4.04193146943408</v>
      </c>
      <c r="P59" s="64"/>
      <c r="Q59" s="65"/>
      <c r="R59" s="67"/>
      <c r="S59" s="67"/>
      <c r="T59" s="64"/>
      <c r="U59" s="64"/>
      <c r="V59" s="64"/>
      <c r="W59" s="68"/>
      <c r="X59" s="29">
        <f t="shared" si="1"/>
        <v>6.0054999999999996</v>
      </c>
      <c r="Y59" s="29">
        <f t="shared" si="2"/>
        <v>12.168591795077191</v>
      </c>
      <c r="Z59" s="29">
        <f t="shared" si="3"/>
        <v>4.04193146943408</v>
      </c>
      <c r="AA59" s="29"/>
      <c r="AB59" s="29"/>
      <c r="AC59" s="29"/>
      <c r="AD59" s="69"/>
      <c r="AE59" s="34"/>
      <c r="AF59" s="34">
        <f t="shared" si="7"/>
        <v>7.4053410881704229</v>
      </c>
      <c r="AG59" s="106"/>
    </row>
    <row r="60" spans="1:33">
      <c r="A60" s="270"/>
      <c r="B60" s="290"/>
      <c r="C60" s="290">
        <v>120</v>
      </c>
      <c r="D60" s="291"/>
      <c r="E60" s="36">
        <v>4</v>
      </c>
      <c r="F60" s="64">
        <v>2</v>
      </c>
      <c r="G60" s="64">
        <v>2</v>
      </c>
      <c r="H60" s="64">
        <v>4</v>
      </c>
      <c r="I60" s="64">
        <f t="shared" si="6"/>
        <v>4</v>
      </c>
      <c r="J60" s="64">
        <v>-5.0049999999999999</v>
      </c>
      <c r="K60" s="64">
        <v>5.9989999999999997</v>
      </c>
      <c r="L60" s="64">
        <v>-4.6825619619085046</v>
      </c>
      <c r="M60" s="64">
        <v>6.3842157385606697</v>
      </c>
      <c r="N60" s="22">
        <v>-3.8987360938342301</v>
      </c>
      <c r="O60" s="22">
        <v>3.81031380471731</v>
      </c>
      <c r="P60" s="64">
        <v>-5.4878898593794245</v>
      </c>
      <c r="Q60" s="65">
        <v>5.4375164989013038</v>
      </c>
      <c r="R60" s="67">
        <v>-7.5</v>
      </c>
      <c r="S60" s="67">
        <v>7.5</v>
      </c>
      <c r="T60" s="64"/>
      <c r="U60" s="64"/>
      <c r="V60" s="64"/>
      <c r="W60" s="68"/>
      <c r="X60" s="29">
        <f t="shared" si="1"/>
        <v>5.9989999999999997</v>
      </c>
      <c r="Y60" s="29">
        <f t="shared" si="2"/>
        <v>6.3842157385606697</v>
      </c>
      <c r="Z60" s="29">
        <f t="shared" si="3"/>
        <v>3.8987360938342301</v>
      </c>
      <c r="AA60" s="29">
        <f t="shared" si="4"/>
        <v>5.4878898593794245</v>
      </c>
      <c r="AB60" s="29">
        <f t="shared" si="5"/>
        <v>7.5</v>
      </c>
      <c r="AC60" s="29"/>
      <c r="AD60" s="69"/>
      <c r="AE60" s="34"/>
      <c r="AF60" s="34">
        <f t="shared" si="7"/>
        <v>5.8539683383548651</v>
      </c>
      <c r="AG60" s="106"/>
    </row>
    <row r="61" spans="1:33" ht="15" thickBot="1">
      <c r="A61" s="271"/>
      <c r="B61" s="290"/>
      <c r="C61" s="290">
        <v>120</v>
      </c>
      <c r="D61" s="291"/>
      <c r="E61" s="36">
        <v>4</v>
      </c>
      <c r="F61" s="64">
        <v>2</v>
      </c>
      <c r="G61" s="64">
        <v>2</v>
      </c>
      <c r="H61" s="64">
        <v>6</v>
      </c>
      <c r="I61" s="64">
        <f t="shared" si="6"/>
        <v>6</v>
      </c>
      <c r="J61" s="64"/>
      <c r="K61" s="64"/>
      <c r="L61" s="64">
        <v>-4.3885678691422072</v>
      </c>
      <c r="M61" s="64">
        <v>23.198568810146753</v>
      </c>
      <c r="N61" s="22">
        <v>-3.7559028788000299</v>
      </c>
      <c r="O61" s="22">
        <v>3.8178642493566199</v>
      </c>
      <c r="P61" s="64">
        <v>-5.5610961656177498</v>
      </c>
      <c r="Q61" s="65">
        <v>5.5928659313440861</v>
      </c>
      <c r="R61" s="64"/>
      <c r="S61" s="64"/>
      <c r="T61" s="64"/>
      <c r="U61" s="64"/>
      <c r="V61" s="64"/>
      <c r="W61" s="68"/>
      <c r="X61" s="29"/>
      <c r="Y61" s="29">
        <f t="shared" si="2"/>
        <v>23.198568810146753</v>
      </c>
      <c r="Z61" s="29">
        <f t="shared" si="3"/>
        <v>3.8178642493566199</v>
      </c>
      <c r="AA61" s="29">
        <f t="shared" si="4"/>
        <v>5.5928659313440861</v>
      </c>
      <c r="AB61" s="29"/>
      <c r="AC61" s="29"/>
      <c r="AD61" s="81"/>
      <c r="AE61" s="34"/>
      <c r="AF61" s="34">
        <f t="shared" si="7"/>
        <v>10.869766330282488</v>
      </c>
      <c r="AG61" s="106"/>
    </row>
    <row r="62" spans="1:33" ht="14.65" customHeight="1">
      <c r="A62" s="293" t="s">
        <v>34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4"/>
      <c r="Y62" s="294"/>
      <c r="Z62" s="294"/>
      <c r="AA62" s="294"/>
      <c r="AB62" s="294"/>
      <c r="AC62" s="294"/>
      <c r="AD62" s="294"/>
      <c r="AE62" s="294"/>
      <c r="AF62" s="294"/>
      <c r="AG62" s="131"/>
    </row>
    <row r="63" spans="1:33">
      <c r="A63" s="293"/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293"/>
      <c r="AG63" s="131"/>
    </row>
    <row r="65" spans="1:33" s="74" customFormat="1" ht="15" thickBot="1">
      <c r="A65" s="82" t="s">
        <v>15</v>
      </c>
      <c r="B65" s="83"/>
      <c r="C65" s="83"/>
      <c r="D65" s="83"/>
      <c r="E65" s="83"/>
      <c r="F65" s="83"/>
      <c r="G65" s="83"/>
      <c r="H65" s="83"/>
      <c r="J65" s="84"/>
      <c r="K65" s="84"/>
      <c r="X65" s="84"/>
    </row>
    <row r="66" spans="1:33" ht="17.649999999999999" customHeight="1">
      <c r="A66" s="275" t="s">
        <v>2</v>
      </c>
      <c r="B66" s="275" t="s">
        <v>3</v>
      </c>
      <c r="C66" s="275" t="s">
        <v>5</v>
      </c>
      <c r="D66" s="292" t="s">
        <v>18</v>
      </c>
      <c r="E66" s="275" t="s">
        <v>11</v>
      </c>
      <c r="F66" s="275" t="s">
        <v>6</v>
      </c>
      <c r="G66" s="275" t="s">
        <v>7</v>
      </c>
      <c r="H66" s="275" t="s">
        <v>8</v>
      </c>
      <c r="I66" s="275" t="s">
        <v>12</v>
      </c>
      <c r="J66" s="283" t="s">
        <v>75</v>
      </c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76" t="s">
        <v>55</v>
      </c>
      <c r="Y66" s="277"/>
      <c r="Z66" s="277"/>
      <c r="AA66" s="277"/>
      <c r="AB66" s="277"/>
      <c r="AC66" s="277"/>
      <c r="AD66" s="277"/>
      <c r="AE66" s="278"/>
      <c r="AF66" s="279"/>
      <c r="AG66" s="130"/>
    </row>
    <row r="67" spans="1:33" ht="15" customHeight="1">
      <c r="A67" s="275"/>
      <c r="B67" s="275"/>
      <c r="C67" s="275"/>
      <c r="D67" s="292"/>
      <c r="E67" s="275"/>
      <c r="F67" s="275"/>
      <c r="G67" s="275"/>
      <c r="H67" s="275"/>
      <c r="I67" s="275"/>
      <c r="J67" s="287" t="s">
        <v>62</v>
      </c>
      <c r="K67" s="288"/>
      <c r="L67" s="282" t="s">
        <v>21</v>
      </c>
      <c r="M67" s="282"/>
      <c r="N67" s="282" t="s">
        <v>40</v>
      </c>
      <c r="O67" s="282"/>
      <c r="P67" s="280" t="s">
        <v>27</v>
      </c>
      <c r="Q67" s="284"/>
      <c r="R67" s="285" t="s">
        <v>39</v>
      </c>
      <c r="S67" s="285"/>
      <c r="T67" s="282" t="s">
        <v>41</v>
      </c>
      <c r="U67" s="282"/>
      <c r="V67" s="280" t="s">
        <v>25</v>
      </c>
      <c r="W67" s="281"/>
      <c r="X67" s="60" t="s">
        <v>19</v>
      </c>
      <c r="Y67" s="61" t="s">
        <v>20</v>
      </c>
      <c r="Z67" s="61" t="s">
        <v>43</v>
      </c>
      <c r="AA67" s="61" t="s">
        <v>44</v>
      </c>
      <c r="AB67" s="61" t="s">
        <v>31</v>
      </c>
      <c r="AC67" s="61" t="s">
        <v>45</v>
      </c>
      <c r="AD67" s="61" t="s">
        <v>46</v>
      </c>
      <c r="AE67" s="34" t="s">
        <v>77</v>
      </c>
      <c r="AF67" s="34" t="s">
        <v>48</v>
      </c>
      <c r="AG67" s="133" t="s">
        <v>78</v>
      </c>
    </row>
    <row r="68" spans="1:33">
      <c r="A68" s="272" t="s">
        <v>0</v>
      </c>
      <c r="B68" s="290">
        <v>24</v>
      </c>
      <c r="C68" s="290">
        <v>15</v>
      </c>
      <c r="D68" s="290">
        <v>128</v>
      </c>
      <c r="E68" s="36">
        <v>4</v>
      </c>
      <c r="F68" s="36">
        <v>2</v>
      </c>
      <c r="G68" s="36">
        <v>2</v>
      </c>
      <c r="H68" s="63">
        <v>1</v>
      </c>
      <c r="I68" s="63">
        <v>1</v>
      </c>
      <c r="J68" s="64">
        <v>-291.21249999999401</v>
      </c>
      <c r="K68" s="89">
        <v>265.81350000000401</v>
      </c>
      <c r="L68" s="64">
        <v>-92.800172454260974</v>
      </c>
      <c r="M68" s="64">
        <v>92.109242071179324</v>
      </c>
      <c r="N68" s="191">
        <v>-188.166946632632</v>
      </c>
      <c r="O68" s="191">
        <v>640.08296230527799</v>
      </c>
      <c r="P68" s="64">
        <v>-722.9840803930241</v>
      </c>
      <c r="Q68" s="65">
        <v>224.08434436705491</v>
      </c>
      <c r="R68" s="67">
        <v>-378.1</v>
      </c>
      <c r="S68" s="67">
        <v>378.1</v>
      </c>
      <c r="T68" s="63"/>
      <c r="U68" s="63"/>
      <c r="V68" s="63"/>
      <c r="W68" s="85"/>
      <c r="X68" s="29">
        <f>MAX(ABS(K68),ABS(J68))</f>
        <v>291.21249999999401</v>
      </c>
      <c r="Y68" s="29">
        <f>MAX(ABS(L68),M68)</f>
        <v>92.800172454260974</v>
      </c>
      <c r="Z68" s="29">
        <f>MAX(ABS(N68),ABS(O68))</f>
        <v>640.08296230527799</v>
      </c>
      <c r="AA68" s="29">
        <f>MAX(ABS(Q68),ABS(P68))</f>
        <v>722.9840803930241</v>
      </c>
      <c r="AB68" s="29">
        <f>MAX(ABS(S68),ABS(R68))</f>
        <v>378.1</v>
      </c>
      <c r="AC68" s="29"/>
      <c r="AD68" s="29"/>
      <c r="AE68" s="34"/>
      <c r="AF68" s="34">
        <f>AVERAGE(X68:AD68)</f>
        <v>425.03594303051142</v>
      </c>
      <c r="AG68" s="202"/>
    </row>
    <row r="69" spans="1:33">
      <c r="A69" s="273"/>
      <c r="B69" s="290"/>
      <c r="C69" s="290"/>
      <c r="D69" s="290"/>
      <c r="E69" s="36">
        <v>4</v>
      </c>
      <c r="F69" s="36">
        <v>2</v>
      </c>
      <c r="G69" s="36">
        <v>2</v>
      </c>
      <c r="H69" s="36">
        <v>4</v>
      </c>
      <c r="I69" s="36">
        <f>(F69 * H69)/G69</f>
        <v>4</v>
      </c>
      <c r="J69" s="64">
        <v>-234.209</v>
      </c>
      <c r="K69" s="36">
        <v>195.80500000000001</v>
      </c>
      <c r="L69" s="64">
        <v>-99.561079370527295</v>
      </c>
      <c r="M69" s="64">
        <v>91.317438038091495</v>
      </c>
      <c r="N69" s="191">
        <v>-172.348225622754</v>
      </c>
      <c r="O69" s="191">
        <v>175.289306368979</v>
      </c>
      <c r="P69" s="64">
        <v>-288.37781925720037</v>
      </c>
      <c r="Q69" s="36">
        <v>231.33492803288073</v>
      </c>
      <c r="R69" s="67">
        <v>-259.60000000000002</v>
      </c>
      <c r="S69" s="67">
        <v>259.60000000000002</v>
      </c>
      <c r="T69" s="63"/>
      <c r="U69" s="63"/>
      <c r="V69" s="63"/>
      <c r="W69" s="85"/>
      <c r="X69" s="29">
        <f t="shared" ref="X69:X130" si="15">MAX(ABS(K69),ABS(J69))</f>
        <v>234.209</v>
      </c>
      <c r="Y69" s="29"/>
      <c r="Z69" s="29">
        <f t="shared" ref="Z69:Z132" si="16">MAX(ABS(N69),ABS(O69))</f>
        <v>175.289306368979</v>
      </c>
      <c r="AA69" s="29">
        <f t="shared" ref="AA69:AA132" si="17">MAX(ABS(Q69),ABS(P69))</f>
        <v>288.37781925720037</v>
      </c>
      <c r="AB69" s="29">
        <f t="shared" ref="AB69:AB130" si="18">MAX(ABS(S69),ABS(R69))</f>
        <v>259.60000000000002</v>
      </c>
      <c r="AC69" s="29"/>
      <c r="AD69" s="29"/>
      <c r="AE69" s="34">
        <f>TRIMMEAN(X69:AD69,2/4)</f>
        <v>246.90450000000001</v>
      </c>
      <c r="AF69" s="34">
        <f t="shared" ref="AF69:AF132" si="19">AVERAGE(X69:AD69)</f>
        <v>239.36903140654485</v>
      </c>
      <c r="AG69" s="202">
        <f>AE69</f>
        <v>246.90450000000001</v>
      </c>
    </row>
    <row r="70" spans="1:33">
      <c r="A70" s="273"/>
      <c r="B70" s="290">
        <v>52</v>
      </c>
      <c r="C70" s="290">
        <v>15</v>
      </c>
      <c r="D70" s="290">
        <v>128</v>
      </c>
      <c r="E70" s="36">
        <v>4</v>
      </c>
      <c r="F70" s="36">
        <v>4</v>
      </c>
      <c r="G70" s="36">
        <v>4</v>
      </c>
      <c r="H70" s="36">
        <v>1</v>
      </c>
      <c r="I70" s="36">
        <f>(F70 * H70)/G70</f>
        <v>1</v>
      </c>
      <c r="J70" s="64">
        <v>-109</v>
      </c>
      <c r="K70" s="89">
        <v>147</v>
      </c>
      <c r="L70" s="64">
        <v>-87.095830299250792</v>
      </c>
      <c r="M70" s="64">
        <v>80.18472078569539</v>
      </c>
      <c r="N70" s="191">
        <v>-126.534783560017</v>
      </c>
      <c r="O70" s="191">
        <v>150.11300029033899</v>
      </c>
      <c r="P70" s="64">
        <v>-148.38154965154393</v>
      </c>
      <c r="Q70" s="65">
        <v>110.89813907924957</v>
      </c>
      <c r="R70" s="67">
        <v>-166.3</v>
      </c>
      <c r="S70" s="67">
        <v>166.3</v>
      </c>
      <c r="T70" s="86">
        <v>-300.3</v>
      </c>
      <c r="U70" s="36">
        <v>34.1</v>
      </c>
      <c r="V70" s="36">
        <v>-64</v>
      </c>
      <c r="W70" s="73">
        <v>64</v>
      </c>
      <c r="X70" s="29">
        <f t="shared" si="15"/>
        <v>147</v>
      </c>
      <c r="Y70" s="29">
        <f t="shared" ref="Y70:Y134" si="20">MAX(ABS(L70),M70)</f>
        <v>87.095830299250792</v>
      </c>
      <c r="Z70" s="29">
        <f t="shared" si="16"/>
        <v>150.11300029033899</v>
      </c>
      <c r="AA70" s="29">
        <f t="shared" si="17"/>
        <v>148.38154965154393</v>
      </c>
      <c r="AB70" s="29">
        <f>MAX(ABS(S70),ABS(R70))</f>
        <v>166.3</v>
      </c>
      <c r="AC70" s="29">
        <f>MAX(ABS(T70),U70)</f>
        <v>300.3</v>
      </c>
      <c r="AD70" s="29">
        <f>MAX(ABS(V70),W70)</f>
        <v>64</v>
      </c>
      <c r="AE70" s="34">
        <f>TRIMMEAN(X70:AD70,2/7)</f>
        <v>139.77807604822675</v>
      </c>
      <c r="AF70" s="34">
        <f t="shared" si="19"/>
        <v>151.88434003444766</v>
      </c>
      <c r="AG70" s="202">
        <f>AE70</f>
        <v>139.77807604822675</v>
      </c>
    </row>
    <row r="71" spans="1:33">
      <c r="A71" s="273"/>
      <c r="B71" s="290"/>
      <c r="C71" s="290"/>
      <c r="D71" s="290"/>
      <c r="E71" s="36">
        <v>4</v>
      </c>
      <c r="F71" s="36">
        <v>2</v>
      </c>
      <c r="G71" s="36">
        <v>2</v>
      </c>
      <c r="H71" s="36">
        <v>2</v>
      </c>
      <c r="I71" s="36">
        <f t="shared" ref="I71:I74" si="21">(F71 * H71)/G71</f>
        <v>2</v>
      </c>
      <c r="J71" s="64"/>
      <c r="K71" s="89"/>
      <c r="L71" s="64">
        <v>-86.556141257568925</v>
      </c>
      <c r="M71" s="64">
        <v>86.478691870059265</v>
      </c>
      <c r="N71" s="191">
        <v>-118.338570571958</v>
      </c>
      <c r="O71" s="191">
        <v>137.91421546811</v>
      </c>
      <c r="P71" s="64">
        <v>-112.3192907131629</v>
      </c>
      <c r="Q71" s="65">
        <v>109.22153947540112</v>
      </c>
      <c r="R71" s="67"/>
      <c r="S71" s="67"/>
      <c r="T71" s="86">
        <v>-188.5</v>
      </c>
      <c r="U71" s="36">
        <v>36.6</v>
      </c>
      <c r="V71" s="36">
        <v>-64</v>
      </c>
      <c r="W71" s="73">
        <v>64</v>
      </c>
      <c r="X71" s="29"/>
      <c r="Y71" s="29">
        <f t="shared" si="20"/>
        <v>86.556141257568925</v>
      </c>
      <c r="Z71" s="29">
        <f t="shared" si="16"/>
        <v>137.91421546811</v>
      </c>
      <c r="AA71" s="29">
        <f t="shared" si="17"/>
        <v>112.3192907131629</v>
      </c>
      <c r="AB71" s="29"/>
      <c r="AC71" s="29">
        <f t="shared" ref="AC71:AC94" si="22">MAX(ABS(T71),U71)</f>
        <v>188.5</v>
      </c>
      <c r="AD71" s="29">
        <f t="shared" ref="AD71:AD132" si="23">MAX(ABS(V71),W71)</f>
        <v>64</v>
      </c>
      <c r="AE71" s="34"/>
      <c r="AF71" s="34">
        <f t="shared" si="19"/>
        <v>117.85792948776836</v>
      </c>
      <c r="AG71" s="202"/>
    </row>
    <row r="72" spans="1:33">
      <c r="A72" s="273"/>
      <c r="B72" s="290"/>
      <c r="C72" s="290"/>
      <c r="D72" s="290"/>
      <c r="E72" s="36">
        <v>4</v>
      </c>
      <c r="F72" s="36">
        <v>2</v>
      </c>
      <c r="G72" s="36">
        <v>2</v>
      </c>
      <c r="H72" s="36">
        <v>4</v>
      </c>
      <c r="I72" s="36">
        <f t="shared" si="21"/>
        <v>4</v>
      </c>
      <c r="J72" s="64">
        <v>-109</v>
      </c>
      <c r="K72" s="89">
        <v>19</v>
      </c>
      <c r="L72" s="64">
        <v>-87.095830299250792</v>
      </c>
      <c r="M72" s="64">
        <v>86.478691870059265</v>
      </c>
      <c r="N72" s="191">
        <v>-114.589952774815</v>
      </c>
      <c r="O72" s="191">
        <v>133.77292787741899</v>
      </c>
      <c r="P72" s="64">
        <v>-108.82028469843384</v>
      </c>
      <c r="Q72" s="65">
        <v>106.84859713848975</v>
      </c>
      <c r="R72" s="67">
        <v>-164.1</v>
      </c>
      <c r="S72" s="67">
        <v>164.1</v>
      </c>
      <c r="T72" s="86">
        <v>-177.2</v>
      </c>
      <c r="U72" s="36">
        <v>-29.4</v>
      </c>
      <c r="V72" s="36">
        <v>-64</v>
      </c>
      <c r="W72" s="73">
        <v>64</v>
      </c>
      <c r="X72" s="29">
        <f t="shared" si="15"/>
        <v>109</v>
      </c>
      <c r="Y72" s="29">
        <f t="shared" si="20"/>
        <v>87.095830299250792</v>
      </c>
      <c r="Z72" s="29">
        <f t="shared" si="16"/>
        <v>133.77292787741899</v>
      </c>
      <c r="AA72" s="29">
        <f t="shared" si="17"/>
        <v>108.82028469843384</v>
      </c>
      <c r="AB72" s="29">
        <f t="shared" si="18"/>
        <v>164.1</v>
      </c>
      <c r="AC72" s="29">
        <f t="shared" si="22"/>
        <v>177.2</v>
      </c>
      <c r="AD72" s="29">
        <f t="shared" si="23"/>
        <v>64</v>
      </c>
      <c r="AE72" s="34"/>
      <c r="AF72" s="34">
        <f t="shared" si="19"/>
        <v>120.56986326787195</v>
      </c>
      <c r="AG72" s="202"/>
    </row>
    <row r="73" spans="1:33">
      <c r="A73" s="273"/>
      <c r="B73" s="290"/>
      <c r="C73" s="290"/>
      <c r="D73" s="290"/>
      <c r="E73" s="36">
        <v>4</v>
      </c>
      <c r="F73" s="36">
        <v>2</v>
      </c>
      <c r="G73" s="36">
        <v>2</v>
      </c>
      <c r="H73" s="36">
        <v>6</v>
      </c>
      <c r="I73" s="36">
        <f t="shared" si="21"/>
        <v>6</v>
      </c>
      <c r="J73" s="64"/>
      <c r="K73" s="89"/>
      <c r="L73" s="64">
        <v>-86.556141257568925</v>
      </c>
      <c r="M73" s="64">
        <v>86.478691870059265</v>
      </c>
      <c r="N73" s="191">
        <v>-112.704710608786</v>
      </c>
      <c r="O73" s="191">
        <v>139.658428615443</v>
      </c>
      <c r="P73" s="64">
        <v>-107.23346126488404</v>
      </c>
      <c r="Q73" s="65">
        <v>103.71039326419</v>
      </c>
      <c r="R73" s="64"/>
      <c r="S73" s="64"/>
      <c r="T73" s="86">
        <v>-180.9</v>
      </c>
      <c r="U73" s="36">
        <v>-30.5</v>
      </c>
      <c r="V73" s="36">
        <v>-64</v>
      </c>
      <c r="W73" s="73">
        <v>64</v>
      </c>
      <c r="X73" s="29"/>
      <c r="Y73" s="29">
        <f t="shared" si="20"/>
        <v>86.556141257568925</v>
      </c>
      <c r="Z73" s="29">
        <f t="shared" si="16"/>
        <v>139.658428615443</v>
      </c>
      <c r="AA73" s="29">
        <f t="shared" si="17"/>
        <v>107.23346126488404</v>
      </c>
      <c r="AB73" s="29"/>
      <c r="AC73" s="29">
        <f t="shared" si="22"/>
        <v>180.9</v>
      </c>
      <c r="AD73" s="29">
        <f t="shared" si="23"/>
        <v>64</v>
      </c>
      <c r="AE73" s="34"/>
      <c r="AF73" s="34">
        <f t="shared" si="19"/>
        <v>115.66960622757919</v>
      </c>
      <c r="AG73" s="202"/>
    </row>
    <row r="74" spans="1:33">
      <c r="A74" s="273"/>
      <c r="B74" s="290"/>
      <c r="C74" s="290"/>
      <c r="D74" s="290"/>
      <c r="E74" s="36">
        <v>4</v>
      </c>
      <c r="F74" s="36">
        <v>12</v>
      </c>
      <c r="G74" s="36">
        <v>4</v>
      </c>
      <c r="H74" s="36">
        <v>1</v>
      </c>
      <c r="I74" s="36">
        <f t="shared" si="21"/>
        <v>3</v>
      </c>
      <c r="J74" s="64"/>
      <c r="K74" s="89"/>
      <c r="L74" s="64">
        <v>-87.095830299250792</v>
      </c>
      <c r="M74" s="64">
        <v>84.942373933356066</v>
      </c>
      <c r="N74" s="191">
        <v>-118.211186361683</v>
      </c>
      <c r="O74" s="191">
        <v>134.244821189226</v>
      </c>
      <c r="P74" s="64">
        <v>-107.39705414862284</v>
      </c>
      <c r="Q74" s="65">
        <v>108.75618316830382</v>
      </c>
      <c r="R74" s="64"/>
      <c r="S74" s="64"/>
      <c r="T74" s="86">
        <v>-178</v>
      </c>
      <c r="U74" s="36">
        <v>-27.7</v>
      </c>
      <c r="V74" s="36">
        <v>-64</v>
      </c>
      <c r="W74" s="73">
        <v>64</v>
      </c>
      <c r="X74" s="29"/>
      <c r="Y74" s="29">
        <f t="shared" si="20"/>
        <v>87.095830299250792</v>
      </c>
      <c r="Z74" s="29">
        <f t="shared" si="16"/>
        <v>134.244821189226</v>
      </c>
      <c r="AA74" s="29">
        <f t="shared" si="17"/>
        <v>108.75618316830382</v>
      </c>
      <c r="AB74" s="29"/>
      <c r="AC74" s="29">
        <f t="shared" si="22"/>
        <v>178</v>
      </c>
      <c r="AD74" s="29">
        <f t="shared" si="23"/>
        <v>64</v>
      </c>
      <c r="AE74" s="34"/>
      <c r="AF74" s="34">
        <f t="shared" si="19"/>
        <v>114.41936693135612</v>
      </c>
      <c r="AG74" s="202"/>
    </row>
    <row r="75" spans="1:33">
      <c r="A75" s="273"/>
      <c r="B75" s="290">
        <v>48</v>
      </c>
      <c r="C75" s="290">
        <v>30</v>
      </c>
      <c r="D75" s="290">
        <v>64</v>
      </c>
      <c r="E75" s="36">
        <v>4</v>
      </c>
      <c r="F75" s="36">
        <v>4</v>
      </c>
      <c r="G75" s="36">
        <v>4</v>
      </c>
      <c r="H75" s="36">
        <v>1</v>
      </c>
      <c r="I75" s="36">
        <f>(F75 * H75)/G75</f>
        <v>1</v>
      </c>
      <c r="J75" s="64">
        <v>-118.2</v>
      </c>
      <c r="K75" s="89">
        <v>93.263999999999896</v>
      </c>
      <c r="L75" s="64">
        <v>-50.915260005052914</v>
      </c>
      <c r="M75" s="64">
        <v>46.184682448792955</v>
      </c>
      <c r="N75" s="191">
        <v>-99.356515199919798</v>
      </c>
      <c r="O75" s="191">
        <v>110.793746779171</v>
      </c>
      <c r="P75" s="64">
        <v>-144.08607729683078</v>
      </c>
      <c r="Q75" s="65">
        <v>91.646865055346609</v>
      </c>
      <c r="R75" s="67">
        <v>-74.8</v>
      </c>
      <c r="S75" s="67">
        <v>74.8</v>
      </c>
      <c r="T75" s="86">
        <v>-321.5</v>
      </c>
      <c r="U75" s="36">
        <v>25</v>
      </c>
      <c r="V75" s="36">
        <v>-96</v>
      </c>
      <c r="W75" s="73">
        <v>96</v>
      </c>
      <c r="X75" s="29">
        <f t="shared" si="15"/>
        <v>118.2</v>
      </c>
      <c r="Y75" s="29">
        <f t="shared" si="20"/>
        <v>50.915260005052914</v>
      </c>
      <c r="Z75" s="29">
        <f t="shared" si="16"/>
        <v>110.793746779171</v>
      </c>
      <c r="AA75" s="29">
        <f t="shared" si="17"/>
        <v>144.08607729683078</v>
      </c>
      <c r="AB75" s="29">
        <f t="shared" si="18"/>
        <v>74.8</v>
      </c>
      <c r="AC75" s="29">
        <f t="shared" si="22"/>
        <v>321.5</v>
      </c>
      <c r="AD75" s="29">
        <f t="shared" si="23"/>
        <v>96</v>
      </c>
      <c r="AE75" s="34">
        <f t="shared" ref="AE75:AE95" si="24">TRIMMEAN(X75:AD75,2/7)</f>
        <v>108.77596481520035</v>
      </c>
      <c r="AF75" s="34">
        <f t="shared" si="19"/>
        <v>130.89929772586495</v>
      </c>
      <c r="AG75" s="202">
        <f>AE75</f>
        <v>108.77596481520035</v>
      </c>
    </row>
    <row r="76" spans="1:33">
      <c r="A76" s="273"/>
      <c r="B76" s="290"/>
      <c r="C76" s="290"/>
      <c r="D76" s="290"/>
      <c r="E76" s="36">
        <v>4</v>
      </c>
      <c r="F76" s="36">
        <v>2</v>
      </c>
      <c r="G76" s="36">
        <v>2</v>
      </c>
      <c r="H76" s="36">
        <v>2</v>
      </c>
      <c r="I76" s="36">
        <f t="shared" ref="I76:I134" si="25">(F76 * H76)/G76</f>
        <v>2</v>
      </c>
      <c r="J76" s="64">
        <v>-43.890999999999998</v>
      </c>
      <c r="K76" s="89">
        <v>101.117</v>
      </c>
      <c r="L76" s="64">
        <v>-50.915260005052914</v>
      </c>
      <c r="M76" s="64">
        <v>47.076186741419406</v>
      </c>
      <c r="N76" s="191">
        <v>-93.933332545371798</v>
      </c>
      <c r="O76" s="191">
        <v>105.35321922834</v>
      </c>
      <c r="P76" s="64">
        <v>-90.796790000807121</v>
      </c>
      <c r="Q76" s="65">
        <v>80.368700549942346</v>
      </c>
      <c r="R76" s="67"/>
      <c r="S76" s="67"/>
      <c r="T76" s="86">
        <v>-197.4</v>
      </c>
      <c r="U76" s="36">
        <v>22.7</v>
      </c>
      <c r="V76" s="36">
        <v>-64</v>
      </c>
      <c r="W76" s="73">
        <v>64</v>
      </c>
      <c r="X76" s="29">
        <f t="shared" si="15"/>
        <v>101.117</v>
      </c>
      <c r="Y76" s="29">
        <f t="shared" si="20"/>
        <v>50.915260005052914</v>
      </c>
      <c r="Z76" s="29">
        <f t="shared" si="16"/>
        <v>105.35321922834</v>
      </c>
      <c r="AA76" s="29">
        <f t="shared" si="17"/>
        <v>90.796790000807121</v>
      </c>
      <c r="AB76" s="29"/>
      <c r="AC76" s="29">
        <f t="shared" si="22"/>
        <v>197.4</v>
      </c>
      <c r="AD76" s="29">
        <f t="shared" si="23"/>
        <v>64</v>
      </c>
      <c r="AE76" s="34"/>
      <c r="AF76" s="34">
        <f t="shared" si="19"/>
        <v>101.59704487236667</v>
      </c>
      <c r="AG76" s="202"/>
    </row>
    <row r="77" spans="1:33">
      <c r="A77" s="273"/>
      <c r="B77" s="290"/>
      <c r="C77" s="290"/>
      <c r="D77" s="290"/>
      <c r="E77" s="36">
        <v>4</v>
      </c>
      <c r="F77" s="36">
        <v>2</v>
      </c>
      <c r="G77" s="36">
        <v>2</v>
      </c>
      <c r="H77" s="36">
        <v>4</v>
      </c>
      <c r="I77" s="36">
        <f t="shared" si="25"/>
        <v>4</v>
      </c>
      <c r="J77" s="64">
        <v>-49.87</v>
      </c>
      <c r="K77" s="64">
        <v>95.99</v>
      </c>
      <c r="L77" s="64">
        <v>-50.915260005052914</v>
      </c>
      <c r="M77" s="64">
        <v>47.076186741419406</v>
      </c>
      <c r="N77" s="191">
        <v>-90.298875392219202</v>
      </c>
      <c r="O77" s="191">
        <v>102.944078219174</v>
      </c>
      <c r="P77" s="64">
        <v>-85.802634058251044</v>
      </c>
      <c r="Q77" s="65">
        <v>81.653803154391284</v>
      </c>
      <c r="R77" s="67">
        <v>-70.599999999999994</v>
      </c>
      <c r="S77" s="67">
        <v>70.599999999999994</v>
      </c>
      <c r="T77" s="86">
        <v>-179.7</v>
      </c>
      <c r="U77" s="36">
        <v>-19.399999999999999</v>
      </c>
      <c r="V77" s="36">
        <v>-64</v>
      </c>
      <c r="W77" s="73">
        <v>64</v>
      </c>
      <c r="X77" s="29">
        <f t="shared" si="15"/>
        <v>95.99</v>
      </c>
      <c r="Y77" s="29">
        <f t="shared" si="20"/>
        <v>50.915260005052914</v>
      </c>
      <c r="Z77" s="29">
        <f t="shared" si="16"/>
        <v>102.944078219174</v>
      </c>
      <c r="AA77" s="29">
        <f t="shared" si="17"/>
        <v>85.802634058251044</v>
      </c>
      <c r="AB77" s="29">
        <f t="shared" si="18"/>
        <v>70.599999999999994</v>
      </c>
      <c r="AC77" s="29">
        <f t="shared" si="22"/>
        <v>179.7</v>
      </c>
      <c r="AD77" s="29">
        <f t="shared" si="23"/>
        <v>64</v>
      </c>
      <c r="AE77" s="34"/>
      <c r="AF77" s="34">
        <f t="shared" si="19"/>
        <v>92.85028175463971</v>
      </c>
      <c r="AG77" s="202"/>
    </row>
    <row r="78" spans="1:33">
      <c r="A78" s="273"/>
      <c r="B78" s="290"/>
      <c r="C78" s="290"/>
      <c r="D78" s="290"/>
      <c r="E78" s="36">
        <v>4</v>
      </c>
      <c r="F78" s="36">
        <v>2</v>
      </c>
      <c r="G78" s="36">
        <v>2</v>
      </c>
      <c r="H78" s="36">
        <v>6</v>
      </c>
      <c r="I78" s="36">
        <f t="shared" si="25"/>
        <v>6</v>
      </c>
      <c r="J78" s="64"/>
      <c r="K78" s="64"/>
      <c r="L78" s="64">
        <v>-49.639385027960088</v>
      </c>
      <c r="M78" s="64">
        <v>46.601665696262899</v>
      </c>
      <c r="N78" s="191">
        <v>-89.238509025991604</v>
      </c>
      <c r="O78" s="191">
        <v>103.137700207938</v>
      </c>
      <c r="P78" s="64">
        <v>-80.999457599395441</v>
      </c>
      <c r="Q78" s="65">
        <v>83.991951309627623</v>
      </c>
      <c r="R78" s="64"/>
      <c r="S78" s="64"/>
      <c r="T78" s="86">
        <v>-194.8</v>
      </c>
      <c r="U78" s="36">
        <v>-20.100000000000001</v>
      </c>
      <c r="V78" s="36">
        <v>-64</v>
      </c>
      <c r="W78" s="73">
        <v>64</v>
      </c>
      <c r="X78" s="29"/>
      <c r="Y78" s="29">
        <f t="shared" si="20"/>
        <v>49.639385027960088</v>
      </c>
      <c r="Z78" s="29">
        <f t="shared" si="16"/>
        <v>103.137700207938</v>
      </c>
      <c r="AA78" s="29">
        <f t="shared" si="17"/>
        <v>83.991951309627623</v>
      </c>
      <c r="AB78" s="29"/>
      <c r="AC78" s="29">
        <f t="shared" si="22"/>
        <v>194.8</v>
      </c>
      <c r="AD78" s="29">
        <f t="shared" si="23"/>
        <v>64</v>
      </c>
      <c r="AE78" s="34"/>
      <c r="AF78" s="34">
        <f t="shared" si="19"/>
        <v>99.113807309105141</v>
      </c>
      <c r="AG78" s="202"/>
    </row>
    <row r="79" spans="1:33">
      <c r="A79" s="273"/>
      <c r="B79" s="290"/>
      <c r="C79" s="290"/>
      <c r="D79" s="290"/>
      <c r="E79" s="36">
        <v>4</v>
      </c>
      <c r="F79" s="36">
        <v>12</v>
      </c>
      <c r="G79" s="36">
        <v>4</v>
      </c>
      <c r="H79" s="36">
        <v>1</v>
      </c>
      <c r="I79" s="36">
        <f t="shared" si="25"/>
        <v>3</v>
      </c>
      <c r="J79" s="64"/>
      <c r="K79" s="64"/>
      <c r="L79" s="64">
        <v>-49.846612016881409</v>
      </c>
      <c r="M79" s="64">
        <v>46.184682448792955</v>
      </c>
      <c r="N79" s="191">
        <v>-91.6612457820831</v>
      </c>
      <c r="O79" s="191">
        <v>100.773544985744</v>
      </c>
      <c r="P79" s="64">
        <v>-84.959525290689413</v>
      </c>
      <c r="Q79" s="36">
        <v>81.815371794103328</v>
      </c>
      <c r="R79" s="64"/>
      <c r="S79" s="64"/>
      <c r="T79" s="86">
        <v>-179.6</v>
      </c>
      <c r="U79" s="36">
        <v>7.5</v>
      </c>
      <c r="V79" s="36">
        <v>-64</v>
      </c>
      <c r="W79" s="73">
        <v>64</v>
      </c>
      <c r="X79" s="29"/>
      <c r="Y79" s="29">
        <f t="shared" si="20"/>
        <v>49.846612016881409</v>
      </c>
      <c r="Z79" s="29">
        <f t="shared" si="16"/>
        <v>100.773544985744</v>
      </c>
      <c r="AA79" s="29">
        <f t="shared" si="17"/>
        <v>84.959525290689413</v>
      </c>
      <c r="AB79" s="29"/>
      <c r="AC79" s="29">
        <f t="shared" si="22"/>
        <v>179.6</v>
      </c>
      <c r="AD79" s="29">
        <f t="shared" si="23"/>
        <v>64</v>
      </c>
      <c r="AE79" s="34"/>
      <c r="AF79" s="34">
        <f t="shared" si="19"/>
        <v>95.835936458662971</v>
      </c>
      <c r="AG79" s="202"/>
    </row>
    <row r="80" spans="1:33">
      <c r="A80" s="273"/>
      <c r="B80" s="290">
        <v>104</v>
      </c>
      <c r="C80" s="290">
        <v>15</v>
      </c>
      <c r="D80" s="290">
        <v>64</v>
      </c>
      <c r="E80" s="36">
        <v>4</v>
      </c>
      <c r="F80" s="36">
        <v>4</v>
      </c>
      <c r="G80" s="36">
        <v>4</v>
      </c>
      <c r="H80" s="36">
        <v>1</v>
      </c>
      <c r="I80" s="36">
        <f t="shared" si="25"/>
        <v>1</v>
      </c>
      <c r="J80" s="64">
        <v>-40.988500000000002</v>
      </c>
      <c r="K80" s="64">
        <v>101.8685</v>
      </c>
      <c r="L80" s="64">
        <v>-49.846612016881409</v>
      </c>
      <c r="M80" s="64">
        <v>42.85491820734569</v>
      </c>
      <c r="N80" s="191">
        <v>-88.153025669842293</v>
      </c>
      <c r="O80" s="191">
        <v>107.184667338447</v>
      </c>
      <c r="P80" s="64">
        <v>-84.1083765070873</v>
      </c>
      <c r="Q80" s="65">
        <v>74.687641673946288</v>
      </c>
      <c r="R80" s="67">
        <v>-73.8</v>
      </c>
      <c r="S80" s="67">
        <v>73.8</v>
      </c>
      <c r="T80" s="86">
        <v>-125.8</v>
      </c>
      <c r="U80" s="36">
        <v>22.5</v>
      </c>
      <c r="V80" s="36">
        <v>-64</v>
      </c>
      <c r="W80" s="73">
        <v>64</v>
      </c>
      <c r="X80" s="29">
        <f t="shared" si="15"/>
        <v>101.8685</v>
      </c>
      <c r="Y80" s="29">
        <f t="shared" si="20"/>
        <v>49.846612016881409</v>
      </c>
      <c r="Z80" s="29">
        <f t="shared" si="16"/>
        <v>107.184667338447</v>
      </c>
      <c r="AA80" s="29">
        <f t="shared" si="17"/>
        <v>84.1083765070873</v>
      </c>
      <c r="AB80" s="29">
        <f t="shared" si="18"/>
        <v>73.8</v>
      </c>
      <c r="AC80" s="29">
        <f t="shared" si="22"/>
        <v>125.8</v>
      </c>
      <c r="AD80" s="29">
        <f t="shared" si="23"/>
        <v>64</v>
      </c>
      <c r="AE80" s="34">
        <f>TRIMMEAN(X80:AD80,2/7)</f>
        <v>86.192308769106859</v>
      </c>
      <c r="AF80" s="34">
        <f t="shared" si="19"/>
        <v>86.6583079803451</v>
      </c>
      <c r="AG80" s="202">
        <f>AE80</f>
        <v>86.192308769106859</v>
      </c>
    </row>
    <row r="81" spans="1:33">
      <c r="A81" s="273"/>
      <c r="B81" s="290"/>
      <c r="C81" s="290"/>
      <c r="D81" s="290"/>
      <c r="E81" s="36">
        <v>4</v>
      </c>
      <c r="F81" s="36">
        <v>2</v>
      </c>
      <c r="G81" s="36">
        <v>2</v>
      </c>
      <c r="H81" s="36">
        <v>2</v>
      </c>
      <c r="I81" s="36">
        <f t="shared" si="25"/>
        <v>2</v>
      </c>
      <c r="J81" s="64">
        <v>-40.105499999999999</v>
      </c>
      <c r="K81" s="64">
        <v>101.11450000000001</v>
      </c>
      <c r="L81" s="64">
        <v>-50.210811791883316</v>
      </c>
      <c r="M81" s="64">
        <v>42.85491820734569</v>
      </c>
      <c r="N81" s="191">
        <v>-88.974390444734993</v>
      </c>
      <c r="O81" s="191">
        <v>102.446028402096</v>
      </c>
      <c r="P81" s="64">
        <v>-80.090463251473153</v>
      </c>
      <c r="Q81" s="65">
        <v>68.743617259932705</v>
      </c>
      <c r="R81" s="67"/>
      <c r="S81" s="67"/>
      <c r="T81" s="86">
        <v>-103</v>
      </c>
      <c r="U81" s="36">
        <v>-18.8</v>
      </c>
      <c r="V81" s="36">
        <v>-64</v>
      </c>
      <c r="W81" s="73">
        <v>64</v>
      </c>
      <c r="X81" s="29">
        <f t="shared" si="15"/>
        <v>101.11450000000001</v>
      </c>
      <c r="Y81" s="29">
        <f t="shared" si="20"/>
        <v>50.210811791883316</v>
      </c>
      <c r="Z81" s="29">
        <f t="shared" si="16"/>
        <v>102.446028402096</v>
      </c>
      <c r="AA81" s="29">
        <f t="shared" si="17"/>
        <v>80.090463251473153</v>
      </c>
      <c r="AB81" s="29"/>
      <c r="AC81" s="29">
        <f t="shared" si="22"/>
        <v>103</v>
      </c>
      <c r="AD81" s="29">
        <f t="shared" si="23"/>
        <v>64</v>
      </c>
      <c r="AE81" s="34"/>
      <c r="AF81" s="34">
        <f t="shared" si="19"/>
        <v>83.476967240908749</v>
      </c>
      <c r="AG81" s="202"/>
    </row>
    <row r="82" spans="1:33">
      <c r="A82" s="273"/>
      <c r="B82" s="290"/>
      <c r="C82" s="290"/>
      <c r="D82" s="290"/>
      <c r="E82" s="36">
        <v>4</v>
      </c>
      <c r="F82" s="36">
        <v>2</v>
      </c>
      <c r="G82" s="36">
        <v>2</v>
      </c>
      <c r="H82" s="36">
        <v>4</v>
      </c>
      <c r="I82" s="36">
        <f t="shared" si="25"/>
        <v>4</v>
      </c>
      <c r="J82" s="64">
        <v>-39.908499999999997</v>
      </c>
      <c r="K82" s="64">
        <v>96.9465</v>
      </c>
      <c r="L82" s="64">
        <v>-49.639385027960088</v>
      </c>
      <c r="M82" s="64">
        <v>46.184682448792955</v>
      </c>
      <c r="N82" s="191">
        <v>-86.293648299703307</v>
      </c>
      <c r="O82" s="191">
        <v>104.66234141617301</v>
      </c>
      <c r="P82" s="64">
        <v>-72.699298217235395</v>
      </c>
      <c r="Q82" s="65">
        <v>74.971614427587426</v>
      </c>
      <c r="R82" s="67">
        <v>-71.3</v>
      </c>
      <c r="S82" s="67">
        <v>71.3</v>
      </c>
      <c r="T82" s="86">
        <v>-108.7</v>
      </c>
      <c r="U82" s="36">
        <v>-19.2</v>
      </c>
      <c r="V82" s="36">
        <v>-64</v>
      </c>
      <c r="W82" s="73">
        <v>64</v>
      </c>
      <c r="X82" s="29">
        <f t="shared" si="15"/>
        <v>96.9465</v>
      </c>
      <c r="Y82" s="29">
        <f t="shared" si="20"/>
        <v>49.639385027960088</v>
      </c>
      <c r="Z82" s="29">
        <f t="shared" si="16"/>
        <v>104.66234141617301</v>
      </c>
      <c r="AA82" s="29">
        <f t="shared" si="17"/>
        <v>74.971614427587426</v>
      </c>
      <c r="AB82" s="29">
        <f t="shared" si="18"/>
        <v>71.3</v>
      </c>
      <c r="AC82" s="29">
        <f t="shared" si="22"/>
        <v>108.7</v>
      </c>
      <c r="AD82" s="29">
        <f t="shared" si="23"/>
        <v>64</v>
      </c>
      <c r="AE82" s="34"/>
      <c r="AF82" s="34">
        <f t="shared" si="19"/>
        <v>81.459977267388652</v>
      </c>
      <c r="AG82" s="202"/>
    </row>
    <row r="83" spans="1:33">
      <c r="A83" s="273"/>
      <c r="B83" s="290"/>
      <c r="C83" s="290"/>
      <c r="D83" s="290"/>
      <c r="E83" s="36">
        <v>4</v>
      </c>
      <c r="F83" s="36">
        <v>2</v>
      </c>
      <c r="G83" s="36">
        <v>2</v>
      </c>
      <c r="H83" s="36">
        <v>6</v>
      </c>
      <c r="I83" s="36">
        <f t="shared" si="25"/>
        <v>6</v>
      </c>
      <c r="J83" s="64"/>
      <c r="K83" s="64"/>
      <c r="L83" s="64">
        <v>-50.210811791883316</v>
      </c>
      <c r="M83" s="64">
        <v>43.746906380530163</v>
      </c>
      <c r="N83" s="191">
        <v>-84.268618843813599</v>
      </c>
      <c r="O83" s="191">
        <v>105.524110716943</v>
      </c>
      <c r="P83" s="64">
        <v>-79.342021189292623</v>
      </c>
      <c r="Q83" s="65">
        <v>62.192096664307478</v>
      </c>
      <c r="R83" s="64"/>
      <c r="S83" s="64"/>
      <c r="T83" s="86">
        <v>-115.9</v>
      </c>
      <c r="U83" s="36">
        <v>-19.8</v>
      </c>
      <c r="V83" s="36">
        <v>-64</v>
      </c>
      <c r="W83" s="73">
        <v>64</v>
      </c>
      <c r="X83" s="29"/>
      <c r="Y83" s="29">
        <f t="shared" si="20"/>
        <v>50.210811791883316</v>
      </c>
      <c r="Z83" s="29">
        <f t="shared" si="16"/>
        <v>105.524110716943</v>
      </c>
      <c r="AA83" s="29">
        <f t="shared" si="17"/>
        <v>79.342021189292623</v>
      </c>
      <c r="AB83" s="29"/>
      <c r="AC83" s="29">
        <f t="shared" si="22"/>
        <v>115.9</v>
      </c>
      <c r="AD83" s="29">
        <f t="shared" si="23"/>
        <v>64</v>
      </c>
      <c r="AE83" s="34"/>
      <c r="AF83" s="34">
        <f t="shared" si="19"/>
        <v>82.995388739623792</v>
      </c>
      <c r="AG83" s="202"/>
    </row>
    <row r="84" spans="1:33">
      <c r="A84" s="273"/>
      <c r="B84" s="290"/>
      <c r="C84" s="290"/>
      <c r="D84" s="290"/>
      <c r="E84" s="36">
        <v>4</v>
      </c>
      <c r="F84" s="36">
        <v>12</v>
      </c>
      <c r="G84" s="36">
        <v>4</v>
      </c>
      <c r="H84" s="36">
        <v>1</v>
      </c>
      <c r="I84" s="36">
        <f t="shared" si="25"/>
        <v>3</v>
      </c>
      <c r="J84" s="64"/>
      <c r="K84" s="64"/>
      <c r="L84" s="64">
        <v>-49.639385027960088</v>
      </c>
      <c r="M84" s="64">
        <v>42.85491820734569</v>
      </c>
      <c r="N84" s="191">
        <v>-85.743459679189996</v>
      </c>
      <c r="O84" s="191">
        <v>100.15274132955101</v>
      </c>
      <c r="P84" s="64">
        <v>-76.630547386930488</v>
      </c>
      <c r="Q84" s="65">
        <v>70.352780597120784</v>
      </c>
      <c r="R84" s="64"/>
      <c r="S84" s="64"/>
      <c r="T84" s="86">
        <v>-119.6</v>
      </c>
      <c r="U84" s="36">
        <v>-19.100000000000001</v>
      </c>
      <c r="V84" s="36">
        <v>-64</v>
      </c>
      <c r="W84" s="73">
        <v>64</v>
      </c>
      <c r="X84" s="29"/>
      <c r="Y84" s="29">
        <f t="shared" si="20"/>
        <v>49.639385027960088</v>
      </c>
      <c r="Z84" s="29">
        <f t="shared" si="16"/>
        <v>100.15274132955101</v>
      </c>
      <c r="AA84" s="29">
        <f t="shared" si="17"/>
        <v>76.630547386930488</v>
      </c>
      <c r="AB84" s="29"/>
      <c r="AC84" s="29">
        <f t="shared" si="22"/>
        <v>119.6</v>
      </c>
      <c r="AD84" s="29">
        <f t="shared" si="23"/>
        <v>64</v>
      </c>
      <c r="AE84" s="34"/>
      <c r="AF84" s="34">
        <f t="shared" si="19"/>
        <v>82.004534748888318</v>
      </c>
      <c r="AG84" s="202"/>
    </row>
    <row r="85" spans="1:33">
      <c r="A85" s="273"/>
      <c r="B85" s="290">
        <v>132</v>
      </c>
      <c r="C85" s="290">
        <v>30</v>
      </c>
      <c r="D85" s="290">
        <v>32</v>
      </c>
      <c r="E85" s="36">
        <v>4</v>
      </c>
      <c r="F85" s="36">
        <v>4</v>
      </c>
      <c r="G85" s="36">
        <v>4</v>
      </c>
      <c r="H85" s="36">
        <v>1</v>
      </c>
      <c r="I85" s="36">
        <f t="shared" si="25"/>
        <v>1</v>
      </c>
      <c r="J85" s="64">
        <v>-23.935500000000001</v>
      </c>
      <c r="K85" s="64">
        <v>47.958500000000001</v>
      </c>
      <c r="L85" s="64">
        <v>-21.300553138781652</v>
      </c>
      <c r="M85" s="64">
        <v>21.975170996686757</v>
      </c>
      <c r="N85" s="191">
        <v>-19.177759995570501</v>
      </c>
      <c r="O85" s="191">
        <v>21.221482269388101</v>
      </c>
      <c r="P85" s="64">
        <v>-23.985452163141538</v>
      </c>
      <c r="Q85" s="65">
        <v>22.36071480124302</v>
      </c>
      <c r="R85" s="67">
        <v>-23.8</v>
      </c>
      <c r="S85" s="67">
        <v>23.8</v>
      </c>
      <c r="T85" s="86">
        <v>-63.2</v>
      </c>
      <c r="U85" s="36">
        <v>22.6</v>
      </c>
      <c r="V85" s="36">
        <v>-16</v>
      </c>
      <c r="W85" s="73">
        <v>16</v>
      </c>
      <c r="X85" s="29">
        <f t="shared" si="15"/>
        <v>47.958500000000001</v>
      </c>
      <c r="Y85" s="29">
        <f t="shared" si="20"/>
        <v>21.975170996686757</v>
      </c>
      <c r="Z85" s="29">
        <f t="shared" si="16"/>
        <v>21.221482269388101</v>
      </c>
      <c r="AA85" s="29">
        <f t="shared" si="17"/>
        <v>23.985452163141538</v>
      </c>
      <c r="AB85" s="29">
        <f t="shared" si="18"/>
        <v>23.8</v>
      </c>
      <c r="AC85" s="29">
        <f t="shared" si="22"/>
        <v>63.2</v>
      </c>
      <c r="AD85" s="29">
        <f t="shared" si="23"/>
        <v>16</v>
      </c>
      <c r="AE85" s="34">
        <f t="shared" si="24"/>
        <v>27.788121085843283</v>
      </c>
      <c r="AF85" s="34">
        <f t="shared" si="19"/>
        <v>31.162943632745201</v>
      </c>
      <c r="AG85" s="202">
        <f>AE85</f>
        <v>27.788121085843283</v>
      </c>
    </row>
    <row r="86" spans="1:33">
      <c r="A86" s="273"/>
      <c r="B86" s="290"/>
      <c r="C86" s="290"/>
      <c r="D86" s="290"/>
      <c r="E86" s="36">
        <v>4</v>
      </c>
      <c r="F86" s="36">
        <v>2</v>
      </c>
      <c r="G86" s="36">
        <v>2</v>
      </c>
      <c r="H86" s="36">
        <v>2</v>
      </c>
      <c r="I86" s="36">
        <f t="shared" si="25"/>
        <v>2</v>
      </c>
      <c r="J86" s="64">
        <v>-23.935500000000001</v>
      </c>
      <c r="K86" s="64">
        <v>47.958500000000001</v>
      </c>
      <c r="L86" s="64">
        <v>-21.300553138781652</v>
      </c>
      <c r="M86" s="64">
        <v>21.975170996686757</v>
      </c>
      <c r="N86" s="191">
        <v>-18.90430544406</v>
      </c>
      <c r="O86" s="191">
        <v>20.766550776166898</v>
      </c>
      <c r="P86" s="64">
        <v>-22.666493546423425</v>
      </c>
      <c r="Q86" s="65">
        <v>22.80808873305622</v>
      </c>
      <c r="R86" s="67"/>
      <c r="S86" s="67"/>
      <c r="T86" s="86">
        <v>-46</v>
      </c>
      <c r="U86" s="36">
        <v>18.7</v>
      </c>
      <c r="V86" s="36">
        <v>-16</v>
      </c>
      <c r="W86" s="73">
        <v>16</v>
      </c>
      <c r="X86" s="29">
        <f t="shared" si="15"/>
        <v>47.958500000000001</v>
      </c>
      <c r="Y86" s="29">
        <f t="shared" si="20"/>
        <v>21.975170996686757</v>
      </c>
      <c r="Z86" s="29">
        <f t="shared" si="16"/>
        <v>20.766550776166898</v>
      </c>
      <c r="AA86" s="29">
        <f t="shared" si="17"/>
        <v>22.80808873305622</v>
      </c>
      <c r="AB86" s="29"/>
      <c r="AC86" s="29">
        <f t="shared" si="22"/>
        <v>46</v>
      </c>
      <c r="AD86" s="29">
        <f t="shared" si="23"/>
        <v>16</v>
      </c>
      <c r="AE86" s="34"/>
      <c r="AF86" s="34">
        <f t="shared" si="19"/>
        <v>29.251385084318315</v>
      </c>
      <c r="AG86" s="202"/>
    </row>
    <row r="87" spans="1:33">
      <c r="A87" s="273"/>
      <c r="B87" s="290"/>
      <c r="C87" s="290"/>
      <c r="D87" s="290"/>
      <c r="E87" s="36">
        <v>4</v>
      </c>
      <c r="F87" s="36">
        <v>2</v>
      </c>
      <c r="G87" s="36">
        <v>2</v>
      </c>
      <c r="H87" s="36">
        <v>4</v>
      </c>
      <c r="I87" s="36">
        <f t="shared" si="25"/>
        <v>4</v>
      </c>
      <c r="J87" s="64">
        <v>-23.076000000000001</v>
      </c>
      <c r="K87" s="64">
        <v>47.988</v>
      </c>
      <c r="L87" s="64">
        <v>-21.085911184127326</v>
      </c>
      <c r="M87" s="64">
        <v>22.012998288480958</v>
      </c>
      <c r="N87" s="191">
        <v>-18.458196980078799</v>
      </c>
      <c r="O87" s="191">
        <v>20.617897441745601</v>
      </c>
      <c r="P87" s="64">
        <v>-23.759295163972642</v>
      </c>
      <c r="Q87" s="65">
        <v>22.397595635796325</v>
      </c>
      <c r="R87" s="67">
        <v>-23.3</v>
      </c>
      <c r="S87" s="67">
        <v>23.3</v>
      </c>
      <c r="T87" s="86">
        <v>-55.7</v>
      </c>
      <c r="U87" s="36">
        <v>18.2</v>
      </c>
      <c r="V87" s="36">
        <v>-16</v>
      </c>
      <c r="W87" s="73">
        <v>16</v>
      </c>
      <c r="X87" s="29">
        <f t="shared" si="15"/>
        <v>47.988</v>
      </c>
      <c r="Y87" s="29">
        <f t="shared" si="20"/>
        <v>22.012998288480958</v>
      </c>
      <c r="Z87" s="29">
        <f t="shared" si="16"/>
        <v>20.617897441745601</v>
      </c>
      <c r="AA87" s="29">
        <f t="shared" si="17"/>
        <v>23.759295163972642</v>
      </c>
      <c r="AB87" s="29">
        <f t="shared" si="18"/>
        <v>23.3</v>
      </c>
      <c r="AC87" s="29">
        <f t="shared" si="22"/>
        <v>55.7</v>
      </c>
      <c r="AD87" s="29">
        <f t="shared" si="23"/>
        <v>16</v>
      </c>
      <c r="AE87" s="34"/>
      <c r="AF87" s="34">
        <f t="shared" si="19"/>
        <v>29.911170127742739</v>
      </c>
      <c r="AG87" s="202"/>
    </row>
    <row r="88" spans="1:33">
      <c r="A88" s="273"/>
      <c r="B88" s="290"/>
      <c r="C88" s="290"/>
      <c r="D88" s="290"/>
      <c r="E88" s="36">
        <v>4</v>
      </c>
      <c r="F88" s="36">
        <v>4</v>
      </c>
      <c r="G88" s="36">
        <v>4</v>
      </c>
      <c r="H88" s="36">
        <v>6</v>
      </c>
      <c r="I88" s="36">
        <f t="shared" si="25"/>
        <v>6</v>
      </c>
      <c r="J88" s="64"/>
      <c r="K88" s="89"/>
      <c r="L88" s="64">
        <v>-21.14508179265431</v>
      </c>
      <c r="M88" s="64">
        <v>22.012998288480958</v>
      </c>
      <c r="N88" s="191">
        <v>-18.4834877427324</v>
      </c>
      <c r="O88" s="191">
        <v>20.296171823763601</v>
      </c>
      <c r="P88" s="64"/>
      <c r="Q88" s="65"/>
      <c r="R88" s="64"/>
      <c r="S88" s="64"/>
      <c r="T88" s="86">
        <v>-57.8</v>
      </c>
      <c r="U88" s="36">
        <v>17.8</v>
      </c>
      <c r="V88" s="36">
        <v>-16</v>
      </c>
      <c r="W88" s="73">
        <v>16</v>
      </c>
      <c r="X88" s="29"/>
      <c r="Y88" s="29">
        <f t="shared" si="20"/>
        <v>22.012998288480958</v>
      </c>
      <c r="Z88" s="29">
        <f t="shared" si="16"/>
        <v>20.296171823763601</v>
      </c>
      <c r="AA88" s="29">
        <f t="shared" si="17"/>
        <v>0</v>
      </c>
      <c r="AB88" s="29"/>
      <c r="AC88" s="29">
        <f t="shared" si="22"/>
        <v>57.8</v>
      </c>
      <c r="AD88" s="29">
        <f t="shared" si="23"/>
        <v>16</v>
      </c>
      <c r="AE88" s="34"/>
      <c r="AF88" s="34">
        <f t="shared" si="19"/>
        <v>23.22183402244891</v>
      </c>
      <c r="AG88" s="202"/>
    </row>
    <row r="89" spans="1:33">
      <c r="A89" s="273"/>
      <c r="B89" s="290"/>
      <c r="C89" s="290"/>
      <c r="D89" s="290"/>
      <c r="E89" s="36">
        <v>4</v>
      </c>
      <c r="F89" s="36">
        <v>12</v>
      </c>
      <c r="G89" s="36">
        <v>4</v>
      </c>
      <c r="H89" s="36">
        <v>1</v>
      </c>
      <c r="I89" s="36">
        <f t="shared" si="25"/>
        <v>3</v>
      </c>
      <c r="J89" s="64"/>
      <c r="K89" s="36"/>
      <c r="L89" s="64">
        <v>-21.14508179265431</v>
      </c>
      <c r="M89" s="64">
        <v>21.975170996686757</v>
      </c>
      <c r="N89" s="191">
        <v>-18.264073884612401</v>
      </c>
      <c r="O89" s="191">
        <v>20.174649895710701</v>
      </c>
      <c r="P89" s="64">
        <v>-22.443350670249547</v>
      </c>
      <c r="Q89" s="36">
        <v>23.524243159828679</v>
      </c>
      <c r="R89" s="64"/>
      <c r="S89" s="64"/>
      <c r="T89" s="86">
        <v>-61.9</v>
      </c>
      <c r="U89" s="36">
        <v>18.2</v>
      </c>
      <c r="V89" s="36">
        <v>-16</v>
      </c>
      <c r="W89" s="73">
        <v>16</v>
      </c>
      <c r="X89" s="29"/>
      <c r="Y89" s="29">
        <f t="shared" si="20"/>
        <v>21.975170996686757</v>
      </c>
      <c r="Z89" s="29">
        <f t="shared" si="16"/>
        <v>20.174649895710701</v>
      </c>
      <c r="AA89" s="29">
        <f t="shared" si="17"/>
        <v>23.524243159828679</v>
      </c>
      <c r="AB89" s="29"/>
      <c r="AC89" s="29">
        <f t="shared" si="22"/>
        <v>61.9</v>
      </c>
      <c r="AD89" s="29">
        <f t="shared" si="23"/>
        <v>16</v>
      </c>
      <c r="AE89" s="34"/>
      <c r="AF89" s="34">
        <f t="shared" si="19"/>
        <v>28.714812810445228</v>
      </c>
      <c r="AG89" s="202"/>
    </row>
    <row r="90" spans="1:33">
      <c r="A90" s="273"/>
      <c r="B90" s="290">
        <v>268</v>
      </c>
      <c r="C90" s="290">
        <v>15</v>
      </c>
      <c r="D90" s="290">
        <v>32</v>
      </c>
      <c r="E90" s="36">
        <v>4</v>
      </c>
      <c r="F90" s="36">
        <v>2</v>
      </c>
      <c r="G90" s="36">
        <v>2</v>
      </c>
      <c r="H90" s="36">
        <v>1</v>
      </c>
      <c r="I90" s="36">
        <f t="shared" si="25"/>
        <v>1</v>
      </c>
      <c r="J90" s="36">
        <v>5.0274999999999999</v>
      </c>
      <c r="K90" s="88">
        <v>25.9375</v>
      </c>
      <c r="L90" s="64">
        <v>-21.300553138781652</v>
      </c>
      <c r="M90" s="64">
        <v>21.975170996686757</v>
      </c>
      <c r="N90" s="191">
        <v>-18.5010446905865</v>
      </c>
      <c r="O90" s="191">
        <v>20.612498346504601</v>
      </c>
      <c r="P90" s="64">
        <v>-24.008493470132596</v>
      </c>
      <c r="Q90" s="65">
        <v>23.747006575470706</v>
      </c>
      <c r="R90" s="67">
        <v>-28</v>
      </c>
      <c r="S90" s="67">
        <v>28</v>
      </c>
      <c r="T90" s="86">
        <v>-38.5</v>
      </c>
      <c r="U90" s="36">
        <v>23.4</v>
      </c>
      <c r="V90" s="36">
        <v>-16</v>
      </c>
      <c r="W90" s="73">
        <v>16</v>
      </c>
      <c r="X90" s="29">
        <f t="shared" si="15"/>
        <v>25.9375</v>
      </c>
      <c r="Y90" s="29">
        <f t="shared" si="20"/>
        <v>21.975170996686757</v>
      </c>
      <c r="Z90" s="29">
        <f t="shared" si="16"/>
        <v>20.612498346504601</v>
      </c>
      <c r="AA90" s="29">
        <f t="shared" si="17"/>
        <v>24.008493470132596</v>
      </c>
      <c r="AB90" s="29">
        <f t="shared" si="18"/>
        <v>28</v>
      </c>
      <c r="AC90" s="29">
        <f t="shared" si="22"/>
        <v>38.5</v>
      </c>
      <c r="AD90" s="29">
        <f t="shared" si="23"/>
        <v>16</v>
      </c>
      <c r="AE90" s="34">
        <f t="shared" si="24"/>
        <v>24.106732562664789</v>
      </c>
      <c r="AF90" s="34">
        <f t="shared" si="19"/>
        <v>25.00480897333199</v>
      </c>
      <c r="AG90" s="202">
        <f>AE90</f>
        <v>24.106732562664789</v>
      </c>
    </row>
    <row r="91" spans="1:33">
      <c r="A91" s="273"/>
      <c r="B91" s="290"/>
      <c r="C91" s="290"/>
      <c r="D91" s="290"/>
      <c r="E91" s="36">
        <v>4</v>
      </c>
      <c r="F91" s="36">
        <v>4</v>
      </c>
      <c r="G91" s="36">
        <v>4</v>
      </c>
      <c r="H91" s="36">
        <v>2</v>
      </c>
      <c r="I91" s="36">
        <f t="shared" si="25"/>
        <v>2</v>
      </c>
      <c r="J91" s="36"/>
      <c r="K91" s="88"/>
      <c r="L91" s="64">
        <v>-21.085911184127326</v>
      </c>
      <c r="M91" s="64">
        <v>21.975170996686757</v>
      </c>
      <c r="N91" s="191">
        <v>-18.254681608470801</v>
      </c>
      <c r="O91" s="191">
        <v>19.423337487963899</v>
      </c>
      <c r="P91" s="64"/>
      <c r="Q91" s="65"/>
      <c r="R91" s="67"/>
      <c r="S91" s="67"/>
      <c r="T91" s="86">
        <v>-42.5</v>
      </c>
      <c r="U91" s="36">
        <v>21.7</v>
      </c>
      <c r="V91" s="36">
        <v>-16</v>
      </c>
      <c r="W91" s="73">
        <v>16</v>
      </c>
      <c r="X91" s="29"/>
      <c r="Y91" s="29">
        <f t="shared" si="20"/>
        <v>21.975170996686757</v>
      </c>
      <c r="Z91" s="29">
        <f t="shared" si="16"/>
        <v>19.423337487963899</v>
      </c>
      <c r="AA91" s="29">
        <f t="shared" si="17"/>
        <v>0</v>
      </c>
      <c r="AB91" s="29"/>
      <c r="AC91" s="29">
        <f t="shared" si="22"/>
        <v>42.5</v>
      </c>
      <c r="AD91" s="29">
        <f t="shared" si="23"/>
        <v>16</v>
      </c>
      <c r="AE91" s="34"/>
      <c r="AF91" s="34">
        <f t="shared" si="19"/>
        <v>19.979701696930128</v>
      </c>
      <c r="AG91" s="202"/>
    </row>
    <row r="92" spans="1:33">
      <c r="A92" s="273"/>
      <c r="B92" s="290"/>
      <c r="C92" s="290"/>
      <c r="D92" s="290"/>
      <c r="E92" s="36">
        <v>4</v>
      </c>
      <c r="F92" s="36">
        <v>2</v>
      </c>
      <c r="G92" s="36">
        <v>2</v>
      </c>
      <c r="H92" s="36">
        <v>4</v>
      </c>
      <c r="I92" s="36">
        <f t="shared" si="25"/>
        <v>4</v>
      </c>
      <c r="J92" s="36"/>
      <c r="K92" s="88"/>
      <c r="L92" s="64">
        <v>-21.300553138781652</v>
      </c>
      <c r="M92" s="64">
        <v>21.975170996686757</v>
      </c>
      <c r="N92" s="191">
        <v>-18.100834732883499</v>
      </c>
      <c r="O92" s="191">
        <v>19.6025124416389</v>
      </c>
      <c r="P92" s="64">
        <v>-22.878276966153894</v>
      </c>
      <c r="Q92" s="65">
        <v>22.986939286757753</v>
      </c>
      <c r="R92" s="67">
        <v>-27.9</v>
      </c>
      <c r="S92" s="67">
        <v>27.9</v>
      </c>
      <c r="T92" s="86">
        <v>-53.8</v>
      </c>
      <c r="U92" s="36">
        <v>18.399999999999999</v>
      </c>
      <c r="V92" s="36">
        <v>-16</v>
      </c>
      <c r="W92" s="73">
        <v>16</v>
      </c>
      <c r="X92" s="29"/>
      <c r="Y92" s="29">
        <f t="shared" si="20"/>
        <v>21.975170996686757</v>
      </c>
      <c r="Z92" s="29">
        <f t="shared" si="16"/>
        <v>19.6025124416389</v>
      </c>
      <c r="AA92" s="29">
        <f t="shared" si="17"/>
        <v>22.986939286757753</v>
      </c>
      <c r="AB92" s="29">
        <f t="shared" si="18"/>
        <v>27.9</v>
      </c>
      <c r="AC92" s="29">
        <f t="shared" si="22"/>
        <v>53.8</v>
      </c>
      <c r="AD92" s="29">
        <f t="shared" si="23"/>
        <v>16</v>
      </c>
      <c r="AE92" s="34"/>
      <c r="AF92" s="34">
        <f t="shared" si="19"/>
        <v>27.044103787513905</v>
      </c>
      <c r="AG92" s="202"/>
    </row>
    <row r="93" spans="1:33">
      <c r="A93" s="273"/>
      <c r="B93" s="290"/>
      <c r="C93" s="290"/>
      <c r="D93" s="290"/>
      <c r="E93" s="36">
        <v>4</v>
      </c>
      <c r="F93" s="36">
        <v>2</v>
      </c>
      <c r="G93" s="36">
        <v>2</v>
      </c>
      <c r="H93" s="36">
        <v>6</v>
      </c>
      <c r="I93" s="36">
        <f t="shared" si="25"/>
        <v>6</v>
      </c>
      <c r="J93" s="64"/>
      <c r="K93" s="89"/>
      <c r="L93" s="64">
        <v>-21.14508179265431</v>
      </c>
      <c r="M93" s="64">
        <v>21.975170996686757</v>
      </c>
      <c r="N93" s="191">
        <v>-18.1443848162702</v>
      </c>
      <c r="O93" s="191">
        <v>19.570081983906199</v>
      </c>
      <c r="P93" s="64">
        <v>-23.090994405464546</v>
      </c>
      <c r="Q93" s="65">
        <v>23.274882811938536</v>
      </c>
      <c r="R93" s="64"/>
      <c r="S93" s="64"/>
      <c r="T93" s="86">
        <v>-55.9</v>
      </c>
      <c r="U93" s="36">
        <v>17.8</v>
      </c>
      <c r="V93" s="36">
        <v>-16</v>
      </c>
      <c r="W93" s="73">
        <v>16</v>
      </c>
      <c r="X93" s="29"/>
      <c r="Y93" s="29">
        <f t="shared" si="20"/>
        <v>21.975170996686757</v>
      </c>
      <c r="Z93" s="29">
        <f t="shared" si="16"/>
        <v>19.570081983906199</v>
      </c>
      <c r="AA93" s="29">
        <f t="shared" si="17"/>
        <v>23.274882811938536</v>
      </c>
      <c r="AB93" s="29"/>
      <c r="AC93" s="29">
        <f t="shared" si="22"/>
        <v>55.9</v>
      </c>
      <c r="AD93" s="29">
        <f t="shared" si="23"/>
        <v>16</v>
      </c>
      <c r="AE93" s="34"/>
      <c r="AF93" s="34">
        <f t="shared" si="19"/>
        <v>27.3440271585063</v>
      </c>
      <c r="AG93" s="202"/>
    </row>
    <row r="94" spans="1:33">
      <c r="A94" s="273"/>
      <c r="B94" s="290"/>
      <c r="C94" s="290"/>
      <c r="D94" s="290"/>
      <c r="E94" s="36">
        <v>4</v>
      </c>
      <c r="F94" s="36">
        <v>12</v>
      </c>
      <c r="G94" s="36">
        <v>4</v>
      </c>
      <c r="H94" s="36">
        <v>1</v>
      </c>
      <c r="I94" s="36">
        <f t="shared" si="25"/>
        <v>3</v>
      </c>
      <c r="J94" s="64"/>
      <c r="K94" s="89"/>
      <c r="L94" s="64">
        <v>-21.300553138781652</v>
      </c>
      <c r="M94" s="64">
        <v>21.975170996686757</v>
      </c>
      <c r="N94" s="191">
        <v>-18.232467217715701</v>
      </c>
      <c r="O94" s="191">
        <v>19.5124033067105</v>
      </c>
      <c r="P94" s="64">
        <v>-23.544375584924129</v>
      </c>
      <c r="Q94" s="65">
        <v>23.118468944292591</v>
      </c>
      <c r="R94" s="64"/>
      <c r="S94" s="64"/>
      <c r="T94" s="86">
        <v>-40.1</v>
      </c>
      <c r="U94" s="36">
        <v>21</v>
      </c>
      <c r="V94" s="36">
        <v>-16</v>
      </c>
      <c r="W94" s="73">
        <v>16</v>
      </c>
      <c r="X94" s="29"/>
      <c r="Y94" s="29">
        <f t="shared" si="20"/>
        <v>21.975170996686757</v>
      </c>
      <c r="Z94" s="29">
        <f t="shared" si="16"/>
        <v>19.5124033067105</v>
      </c>
      <c r="AA94" s="29">
        <f t="shared" si="17"/>
        <v>23.544375584924129</v>
      </c>
      <c r="AB94" s="29"/>
      <c r="AC94" s="29">
        <f t="shared" si="22"/>
        <v>40.1</v>
      </c>
      <c r="AD94" s="29">
        <f t="shared" si="23"/>
        <v>16</v>
      </c>
      <c r="AE94" s="34"/>
      <c r="AF94" s="34">
        <f t="shared" si="19"/>
        <v>24.226389977664276</v>
      </c>
      <c r="AG94" s="202"/>
    </row>
    <row r="95" spans="1:33">
      <c r="A95" s="273"/>
      <c r="B95" s="290">
        <v>272</v>
      </c>
      <c r="C95" s="290">
        <v>30</v>
      </c>
      <c r="D95" s="290">
        <v>16</v>
      </c>
      <c r="E95" s="36">
        <v>4</v>
      </c>
      <c r="F95" s="36">
        <v>4</v>
      </c>
      <c r="G95" s="36">
        <v>4</v>
      </c>
      <c r="H95" s="36">
        <v>1</v>
      </c>
      <c r="I95" s="36">
        <f t="shared" si="25"/>
        <v>1</v>
      </c>
      <c r="J95" s="64">
        <v>-12.0525</v>
      </c>
      <c r="K95" s="64">
        <v>35.904499999999999</v>
      </c>
      <c r="L95" s="64">
        <v>-14.002835688728737</v>
      </c>
      <c r="M95" s="64">
        <v>11.746906380530163</v>
      </c>
      <c r="N95" s="191">
        <v>-19.535764563810702</v>
      </c>
      <c r="O95" s="191">
        <v>22.389002971359901</v>
      </c>
      <c r="P95" s="64">
        <v>-18.317153088535449</v>
      </c>
      <c r="Q95" s="65">
        <v>17.260096272278854</v>
      </c>
      <c r="R95" s="67">
        <v>-14.7</v>
      </c>
      <c r="S95" s="67">
        <v>14.7</v>
      </c>
      <c r="T95" s="36"/>
      <c r="U95" s="36"/>
      <c r="V95" s="36">
        <v>-16</v>
      </c>
      <c r="W95" s="73">
        <v>16</v>
      </c>
      <c r="X95" s="29">
        <f t="shared" si="15"/>
        <v>35.904499999999999</v>
      </c>
      <c r="Y95" s="29">
        <f t="shared" si="20"/>
        <v>14.002835688728737</v>
      </c>
      <c r="Z95" s="29">
        <f t="shared" si="16"/>
        <v>22.389002971359901</v>
      </c>
      <c r="AA95" s="29">
        <f t="shared" si="17"/>
        <v>18.317153088535449</v>
      </c>
      <c r="AB95" s="29">
        <f t="shared" si="18"/>
        <v>14.7</v>
      </c>
      <c r="AC95" s="29"/>
      <c r="AD95" s="29">
        <f t="shared" si="23"/>
        <v>16</v>
      </c>
      <c r="AE95" s="34">
        <f t="shared" si="24"/>
        <v>20.218915291437348</v>
      </c>
      <c r="AF95" s="34">
        <f t="shared" si="19"/>
        <v>20.218915291437348</v>
      </c>
      <c r="AG95" s="202">
        <f>AE95</f>
        <v>20.218915291437348</v>
      </c>
    </row>
    <row r="96" spans="1:33">
      <c r="A96" s="273"/>
      <c r="B96" s="290"/>
      <c r="C96" s="290"/>
      <c r="D96" s="290"/>
      <c r="E96" s="36">
        <v>4</v>
      </c>
      <c r="F96" s="36">
        <v>2</v>
      </c>
      <c r="G96" s="36">
        <v>2</v>
      </c>
      <c r="H96" s="36">
        <v>2</v>
      </c>
      <c r="I96" s="36">
        <f t="shared" si="25"/>
        <v>2</v>
      </c>
      <c r="J96" s="64">
        <v>-12.0825</v>
      </c>
      <c r="K96" s="64">
        <v>39.067500000000003</v>
      </c>
      <c r="L96" s="64">
        <v>-13.773499797656768</v>
      </c>
      <c r="M96" s="64">
        <v>11.325886170964623</v>
      </c>
      <c r="N96" s="191">
        <v>-20.631414790571998</v>
      </c>
      <c r="O96" s="191">
        <v>22.175538516727698</v>
      </c>
      <c r="P96" s="64">
        <v>-17.574127814248673</v>
      </c>
      <c r="Q96" s="65">
        <v>17.054640561837264</v>
      </c>
      <c r="R96" s="67"/>
      <c r="S96" s="67"/>
      <c r="T96" s="36"/>
      <c r="U96" s="36"/>
      <c r="V96" s="36">
        <v>-16</v>
      </c>
      <c r="W96" s="73">
        <v>16</v>
      </c>
      <c r="X96" s="29">
        <f t="shared" si="15"/>
        <v>39.067500000000003</v>
      </c>
      <c r="Y96" s="29">
        <f t="shared" si="20"/>
        <v>13.773499797656768</v>
      </c>
      <c r="Z96" s="29">
        <f t="shared" si="16"/>
        <v>22.175538516727698</v>
      </c>
      <c r="AA96" s="29">
        <f t="shared" si="17"/>
        <v>17.574127814248673</v>
      </c>
      <c r="AB96" s="29"/>
      <c r="AC96" s="29"/>
      <c r="AD96" s="29">
        <f t="shared" si="23"/>
        <v>16</v>
      </c>
      <c r="AE96" s="34"/>
      <c r="AF96" s="34">
        <f t="shared" si="19"/>
        <v>21.718133225726625</v>
      </c>
      <c r="AG96" s="202"/>
    </row>
    <row r="97" spans="1:33">
      <c r="A97" s="273"/>
      <c r="B97" s="290"/>
      <c r="C97" s="290"/>
      <c r="D97" s="290"/>
      <c r="E97" s="36">
        <v>4</v>
      </c>
      <c r="F97" s="36">
        <v>2</v>
      </c>
      <c r="G97" s="36">
        <v>2</v>
      </c>
      <c r="H97" s="36">
        <v>4</v>
      </c>
      <c r="I97" s="36">
        <f t="shared" si="25"/>
        <v>4</v>
      </c>
      <c r="J97" s="64">
        <v>-23.0395</v>
      </c>
      <c r="K97" s="64">
        <v>31.035499999999999</v>
      </c>
      <c r="L97" s="64">
        <v>-13.773499797656768</v>
      </c>
      <c r="M97" s="64">
        <v>11.589159608913178</v>
      </c>
      <c r="N97" s="191">
        <v>-19.725703945935098</v>
      </c>
      <c r="O97" s="191">
        <v>22.249220677170701</v>
      </c>
      <c r="P97" s="64">
        <v>-17.643123512745667</v>
      </c>
      <c r="Q97" s="65">
        <v>16.726729743610267</v>
      </c>
      <c r="R97" s="67">
        <v>-14.5</v>
      </c>
      <c r="S97" s="67">
        <v>14.5</v>
      </c>
      <c r="T97" s="36"/>
      <c r="U97" s="36"/>
      <c r="V97" s="36">
        <v>-16</v>
      </c>
      <c r="W97" s="73">
        <v>16</v>
      </c>
      <c r="X97" s="29">
        <f t="shared" si="15"/>
        <v>31.035499999999999</v>
      </c>
      <c r="Y97" s="29">
        <f t="shared" si="20"/>
        <v>13.773499797656768</v>
      </c>
      <c r="Z97" s="29">
        <f t="shared" si="16"/>
        <v>22.249220677170701</v>
      </c>
      <c r="AA97" s="29">
        <f t="shared" si="17"/>
        <v>17.643123512745667</v>
      </c>
      <c r="AB97" s="29">
        <f t="shared" si="18"/>
        <v>14.5</v>
      </c>
      <c r="AC97" s="29"/>
      <c r="AD97" s="29">
        <f t="shared" si="23"/>
        <v>16</v>
      </c>
      <c r="AE97" s="34"/>
      <c r="AF97" s="34">
        <f t="shared" si="19"/>
        <v>19.200223997928855</v>
      </c>
      <c r="AG97" s="202"/>
    </row>
    <row r="98" spans="1:33">
      <c r="A98" s="273"/>
      <c r="B98" s="290"/>
      <c r="C98" s="290"/>
      <c r="D98" s="290"/>
      <c r="E98" s="36">
        <v>4</v>
      </c>
      <c r="F98" s="36">
        <v>2</v>
      </c>
      <c r="G98" s="36">
        <v>2</v>
      </c>
      <c r="H98" s="36">
        <v>6</v>
      </c>
      <c r="I98" s="36">
        <f t="shared" si="25"/>
        <v>6</v>
      </c>
      <c r="J98" s="64"/>
      <c r="K98" s="89"/>
      <c r="L98" s="64">
        <v>-13.773499797656768</v>
      </c>
      <c r="M98" s="64">
        <v>11.325886170964623</v>
      </c>
      <c r="N98" s="191">
        <v>-20.055784829245901</v>
      </c>
      <c r="O98" s="191">
        <v>22.202004686683701</v>
      </c>
      <c r="P98" s="64">
        <v>-17.102047468639199</v>
      </c>
      <c r="Q98" s="65">
        <v>17.476023997028989</v>
      </c>
      <c r="R98" s="64"/>
      <c r="S98" s="64"/>
      <c r="T98" s="36"/>
      <c r="U98" s="36"/>
      <c r="V98" s="36">
        <v>-16</v>
      </c>
      <c r="W98" s="73">
        <v>16</v>
      </c>
      <c r="X98" s="29"/>
      <c r="Y98" s="29">
        <f t="shared" si="20"/>
        <v>13.773499797656768</v>
      </c>
      <c r="Z98" s="29">
        <f t="shared" si="16"/>
        <v>22.202004686683701</v>
      </c>
      <c r="AA98" s="29">
        <f t="shared" si="17"/>
        <v>17.476023997028989</v>
      </c>
      <c r="AB98" s="193"/>
      <c r="AC98" s="29"/>
      <c r="AD98" s="29">
        <f t="shared" si="23"/>
        <v>16</v>
      </c>
      <c r="AE98" s="34"/>
      <c r="AF98" s="34">
        <f t="shared" si="19"/>
        <v>17.362882120342363</v>
      </c>
      <c r="AG98" s="202"/>
    </row>
    <row r="99" spans="1:33">
      <c r="A99" s="273"/>
      <c r="B99" s="290"/>
      <c r="C99" s="290"/>
      <c r="D99" s="290"/>
      <c r="E99" s="36">
        <v>4</v>
      </c>
      <c r="F99" s="36">
        <v>12</v>
      </c>
      <c r="G99" s="36">
        <v>4</v>
      </c>
      <c r="H99" s="36">
        <v>1</v>
      </c>
      <c r="I99" s="36">
        <f t="shared" si="25"/>
        <v>3</v>
      </c>
      <c r="J99" s="64"/>
      <c r="K99" s="36"/>
      <c r="L99" s="64">
        <v>-14.002835688728737</v>
      </c>
      <c r="M99" s="64">
        <v>11.746906380530163</v>
      </c>
      <c r="N99" s="191">
        <v>-19.8965158721935</v>
      </c>
      <c r="O99" s="191">
        <v>22.269169701129702</v>
      </c>
      <c r="P99" s="64">
        <v>-16.658747234034777</v>
      </c>
      <c r="Q99" s="36">
        <v>17.085875379342411</v>
      </c>
      <c r="R99" s="64"/>
      <c r="S99" s="64"/>
      <c r="T99" s="36"/>
      <c r="U99" s="36"/>
      <c r="V99" s="36">
        <v>-16</v>
      </c>
      <c r="W99" s="73">
        <v>16</v>
      </c>
      <c r="X99" s="29"/>
      <c r="Y99" s="29">
        <f t="shared" si="20"/>
        <v>14.002835688728737</v>
      </c>
      <c r="Z99" s="29">
        <f t="shared" si="16"/>
        <v>22.269169701129702</v>
      </c>
      <c r="AA99" s="29">
        <f t="shared" si="17"/>
        <v>17.085875379342411</v>
      </c>
      <c r="AB99" s="193"/>
      <c r="AC99" s="29"/>
      <c r="AD99" s="29">
        <f t="shared" si="23"/>
        <v>16</v>
      </c>
      <c r="AE99" s="34"/>
      <c r="AF99" s="34">
        <f t="shared" si="19"/>
        <v>17.339470192300212</v>
      </c>
      <c r="AG99" s="202"/>
    </row>
    <row r="100" spans="1:33">
      <c r="A100" s="273"/>
      <c r="B100" s="290">
        <v>24</v>
      </c>
      <c r="C100" s="290">
        <v>60</v>
      </c>
      <c r="D100" s="290">
        <v>64</v>
      </c>
      <c r="E100" s="36">
        <v>4</v>
      </c>
      <c r="F100" s="36">
        <v>4</v>
      </c>
      <c r="G100" s="36">
        <v>4</v>
      </c>
      <c r="H100" s="63">
        <v>1</v>
      </c>
      <c r="I100" s="36">
        <f t="shared" si="25"/>
        <v>1</v>
      </c>
      <c r="J100" s="64">
        <v>-247.143499999997</v>
      </c>
      <c r="K100" s="89">
        <v>84.428500000003595</v>
      </c>
      <c r="L100" s="64">
        <v>-51.467353973825993</v>
      </c>
      <c r="M100" s="64">
        <v>42.85491820734569</v>
      </c>
      <c r="N100" s="190">
        <v>-103.80611095451501</v>
      </c>
      <c r="O100" s="200">
        <v>135.601223887749</v>
      </c>
      <c r="P100" s="75">
        <v>-861.9</v>
      </c>
      <c r="Q100" s="76">
        <v>79</v>
      </c>
      <c r="R100" s="67"/>
      <c r="S100" s="67"/>
      <c r="T100" s="36"/>
      <c r="U100" s="36"/>
      <c r="V100" s="36"/>
      <c r="W100" s="73"/>
      <c r="X100" s="29">
        <f t="shared" si="15"/>
        <v>247.143499999997</v>
      </c>
      <c r="Y100" s="29">
        <f t="shared" si="20"/>
        <v>51.467353973825993</v>
      </c>
      <c r="Z100" s="29">
        <f t="shared" si="16"/>
        <v>135.601223887749</v>
      </c>
      <c r="AA100" s="29">
        <f t="shared" si="17"/>
        <v>861.9</v>
      </c>
      <c r="AB100" s="193"/>
      <c r="AC100" s="29"/>
      <c r="AD100" s="29"/>
      <c r="AE100" s="34"/>
      <c r="AF100" s="34">
        <f t="shared" si="19"/>
        <v>324.02801946539296</v>
      </c>
      <c r="AG100" s="202"/>
    </row>
    <row r="101" spans="1:33">
      <c r="A101" s="273"/>
      <c r="B101" s="290"/>
      <c r="C101" s="290"/>
      <c r="D101" s="290"/>
      <c r="E101" s="36">
        <v>4</v>
      </c>
      <c r="F101" s="36">
        <v>4</v>
      </c>
      <c r="G101" s="36">
        <v>4</v>
      </c>
      <c r="H101" s="36">
        <v>4</v>
      </c>
      <c r="I101" s="36">
        <f t="shared" si="25"/>
        <v>4</v>
      </c>
      <c r="J101" s="64">
        <v>-252.223999999998</v>
      </c>
      <c r="K101" s="89">
        <v>20.927999999999901</v>
      </c>
      <c r="L101" s="64">
        <v>-50.210811791883316</v>
      </c>
      <c r="M101" s="64">
        <v>46.184682448792955</v>
      </c>
      <c r="N101" s="190">
        <v>-91.327233479260897</v>
      </c>
      <c r="O101" s="200">
        <v>104.340079271177</v>
      </c>
      <c r="P101" s="75">
        <v>-188.9</v>
      </c>
      <c r="Q101" s="76">
        <v>77.3</v>
      </c>
      <c r="R101" s="67"/>
      <c r="S101" s="67"/>
      <c r="T101" s="36"/>
      <c r="U101" s="36"/>
      <c r="V101" s="36"/>
      <c r="W101" s="73"/>
      <c r="X101" s="29">
        <f t="shared" si="15"/>
        <v>252.223999999998</v>
      </c>
      <c r="Y101" s="29">
        <f t="shared" si="20"/>
        <v>50.210811791883316</v>
      </c>
      <c r="Z101" s="29">
        <f t="shared" si="16"/>
        <v>104.340079271177</v>
      </c>
      <c r="AA101" s="29">
        <f t="shared" si="17"/>
        <v>188.9</v>
      </c>
      <c r="AB101" s="193"/>
      <c r="AC101" s="29"/>
      <c r="AD101" s="29"/>
      <c r="AE101" s="34">
        <f>TRIMMEAN(X101:AD101,2/4)</f>
        <v>146.62003963558851</v>
      </c>
      <c r="AF101" s="34">
        <f t="shared" si="19"/>
        <v>148.91872276576458</v>
      </c>
      <c r="AG101" s="202">
        <f>AE101</f>
        <v>146.62003963558851</v>
      </c>
    </row>
    <row r="102" spans="1:33">
      <c r="A102" s="273"/>
      <c r="B102" s="272">
        <v>64</v>
      </c>
      <c r="C102" s="272">
        <v>60</v>
      </c>
      <c r="D102" s="272">
        <v>32</v>
      </c>
      <c r="E102" s="36">
        <v>4</v>
      </c>
      <c r="F102" s="36">
        <v>4</v>
      </c>
      <c r="G102" s="36">
        <v>4</v>
      </c>
      <c r="H102" s="63">
        <v>1</v>
      </c>
      <c r="I102" s="36">
        <f>(F102 * H102)/G102</f>
        <v>1</v>
      </c>
      <c r="J102" s="64">
        <v>-25</v>
      </c>
      <c r="K102" s="64">
        <v>48.169899999999799</v>
      </c>
      <c r="L102" s="64">
        <v>-21.085911184127326</v>
      </c>
      <c r="M102" s="64">
        <v>22.710674804653536</v>
      </c>
      <c r="N102" s="190">
        <v>-21.264823223555901</v>
      </c>
      <c r="O102" s="200">
        <v>24.3906352614224</v>
      </c>
      <c r="P102" s="75">
        <v>-29.4</v>
      </c>
      <c r="Q102" s="76">
        <v>22.6</v>
      </c>
      <c r="R102" s="64"/>
      <c r="S102" s="64"/>
      <c r="T102" s="36"/>
      <c r="U102" s="36"/>
      <c r="V102" s="36"/>
      <c r="W102" s="73"/>
      <c r="X102" s="29">
        <f t="shared" si="15"/>
        <v>48.169899999999799</v>
      </c>
      <c r="Y102" s="29">
        <f t="shared" si="20"/>
        <v>22.710674804653536</v>
      </c>
      <c r="Z102" s="29">
        <f t="shared" si="16"/>
        <v>24.3906352614224</v>
      </c>
      <c r="AA102" s="29">
        <f t="shared" si="17"/>
        <v>29.4</v>
      </c>
      <c r="AB102" s="193"/>
      <c r="AC102" s="29"/>
      <c r="AD102" s="29"/>
      <c r="AE102" s="34">
        <f>TRIMMEAN(X102:AD102,2/4)</f>
        <v>26.895317630711197</v>
      </c>
      <c r="AF102" s="34">
        <f t="shared" si="19"/>
        <v>31.167802516518933</v>
      </c>
      <c r="AG102" s="202">
        <f>AE102</f>
        <v>26.895317630711197</v>
      </c>
    </row>
    <row r="103" spans="1:33">
      <c r="A103" s="273"/>
      <c r="B103" s="274"/>
      <c r="C103" s="274"/>
      <c r="D103" s="274"/>
      <c r="E103" s="36">
        <v>4</v>
      </c>
      <c r="F103" s="36">
        <v>4</v>
      </c>
      <c r="G103" s="36">
        <v>4</v>
      </c>
      <c r="H103" s="36">
        <v>4</v>
      </c>
      <c r="I103" s="36">
        <f t="shared" ref="I103" si="26">(F103 * H103)/G103</f>
        <v>4</v>
      </c>
      <c r="J103" s="64">
        <v>-47</v>
      </c>
      <c r="K103" s="64">
        <v>47.972499999999997</v>
      </c>
      <c r="L103" s="64">
        <v>-21.085911184127326</v>
      </c>
      <c r="M103" s="64">
        <v>21.975170996686757</v>
      </c>
      <c r="N103" s="190">
        <v>-19.2285482037016</v>
      </c>
      <c r="O103" s="200">
        <v>21.047330033418</v>
      </c>
      <c r="P103" s="75">
        <v>-32</v>
      </c>
      <c r="Q103" s="76">
        <v>22</v>
      </c>
      <c r="R103" s="64"/>
      <c r="S103" s="64"/>
      <c r="T103" s="36"/>
      <c r="U103" s="36"/>
      <c r="V103" s="36"/>
      <c r="W103" s="73"/>
      <c r="X103" s="29">
        <f t="shared" si="15"/>
        <v>47.972499999999997</v>
      </c>
      <c r="Y103" s="29">
        <f t="shared" si="20"/>
        <v>21.975170996686757</v>
      </c>
      <c r="Z103" s="29">
        <f t="shared" si="16"/>
        <v>21.047330033418</v>
      </c>
      <c r="AA103" s="29">
        <f t="shared" si="17"/>
        <v>32</v>
      </c>
      <c r="AB103" s="193"/>
      <c r="AC103" s="29"/>
      <c r="AD103" s="29"/>
      <c r="AE103" s="34"/>
      <c r="AF103" s="34">
        <f t="shared" si="19"/>
        <v>30.74875025752619</v>
      </c>
      <c r="AG103" s="202"/>
    </row>
    <row r="104" spans="1:33">
      <c r="A104" s="273"/>
      <c r="B104" s="272">
        <v>132</v>
      </c>
      <c r="C104" s="272">
        <v>60</v>
      </c>
      <c r="D104" s="272">
        <v>16</v>
      </c>
      <c r="E104" s="36">
        <v>4</v>
      </c>
      <c r="F104" s="36">
        <v>4</v>
      </c>
      <c r="G104" s="36">
        <v>4</v>
      </c>
      <c r="H104" s="63">
        <v>1</v>
      </c>
      <c r="I104" s="36">
        <f>(F104 * H104)/G104</f>
        <v>1</v>
      </c>
      <c r="J104" s="64">
        <v>-3.53499999999985</v>
      </c>
      <c r="K104" s="64">
        <v>39.478999999999402</v>
      </c>
      <c r="L104" s="64">
        <v>-13.773499797656768</v>
      </c>
      <c r="M104" s="64">
        <v>11.589159608913178</v>
      </c>
      <c r="N104" s="190">
        <v>-20.472446076452599</v>
      </c>
      <c r="O104" s="200">
        <v>22.870425641814201</v>
      </c>
      <c r="P104" s="75">
        <v>-18.8</v>
      </c>
      <c r="Q104" s="76">
        <v>18.100000000000001</v>
      </c>
      <c r="R104" s="64"/>
      <c r="S104" s="64"/>
      <c r="T104" s="36"/>
      <c r="U104" s="36"/>
      <c r="V104" s="36"/>
      <c r="W104" s="73"/>
      <c r="X104" s="29">
        <f t="shared" si="15"/>
        <v>39.478999999999402</v>
      </c>
      <c r="Y104" s="29">
        <f t="shared" si="20"/>
        <v>13.773499797656768</v>
      </c>
      <c r="Z104" s="29">
        <f t="shared" si="16"/>
        <v>22.870425641814201</v>
      </c>
      <c r="AA104" s="29">
        <f t="shared" si="17"/>
        <v>18.8</v>
      </c>
      <c r="AB104" s="193"/>
      <c r="AC104" s="29"/>
      <c r="AD104" s="193"/>
      <c r="AE104" s="34">
        <f>TRIMMEAN(X104:AD104,2/4)</f>
        <v>20.835212820907103</v>
      </c>
      <c r="AF104" s="34">
        <f t="shared" si="19"/>
        <v>23.730731359867594</v>
      </c>
      <c r="AG104" s="202">
        <f>AE104</f>
        <v>20.835212820907103</v>
      </c>
    </row>
    <row r="105" spans="1:33">
      <c r="A105" s="273"/>
      <c r="B105" s="274"/>
      <c r="C105" s="274"/>
      <c r="D105" s="274"/>
      <c r="E105" s="36">
        <v>4</v>
      </c>
      <c r="F105" s="36">
        <v>4</v>
      </c>
      <c r="G105" s="36">
        <v>4</v>
      </c>
      <c r="H105" s="36">
        <v>4</v>
      </c>
      <c r="I105" s="36">
        <f t="shared" ref="I105:I108" si="27">(F105 * H105)/G105</f>
        <v>4</v>
      </c>
      <c r="J105" s="64">
        <v>2.9510000000000001</v>
      </c>
      <c r="K105" s="64">
        <v>39.935000000000002</v>
      </c>
      <c r="L105" s="64">
        <v>-14.002835688728737</v>
      </c>
      <c r="M105" s="64">
        <v>11.589159608913178</v>
      </c>
      <c r="N105" s="190">
        <v>-19.298325658448601</v>
      </c>
      <c r="O105" s="200">
        <v>22.624495925453299</v>
      </c>
      <c r="P105" s="75">
        <v>-18.899999999999999</v>
      </c>
      <c r="Q105" s="76">
        <v>17.2</v>
      </c>
      <c r="R105" s="64"/>
      <c r="S105" s="64"/>
      <c r="T105" s="36"/>
      <c r="U105" s="36"/>
      <c r="V105" s="36"/>
      <c r="W105" s="73"/>
      <c r="X105" s="29">
        <f t="shared" si="15"/>
        <v>39.935000000000002</v>
      </c>
      <c r="Y105" s="29">
        <f t="shared" si="20"/>
        <v>14.002835688728737</v>
      </c>
      <c r="Z105" s="29">
        <f t="shared" si="16"/>
        <v>22.624495925453299</v>
      </c>
      <c r="AA105" s="29">
        <f t="shared" si="17"/>
        <v>18.899999999999999</v>
      </c>
      <c r="AB105" s="193"/>
      <c r="AC105" s="29"/>
      <c r="AD105" s="29"/>
      <c r="AE105" s="194"/>
      <c r="AF105" s="34">
        <f t="shared" si="19"/>
        <v>23.865582903545508</v>
      </c>
      <c r="AG105" s="202"/>
    </row>
    <row r="106" spans="1:33" s="201" customFormat="1">
      <c r="A106" s="274"/>
      <c r="B106" s="260">
        <v>24</v>
      </c>
      <c r="C106" s="260">
        <v>30</v>
      </c>
      <c r="D106" s="260">
        <v>128</v>
      </c>
      <c r="E106" s="195">
        <v>4</v>
      </c>
      <c r="F106" s="248">
        <v>2</v>
      </c>
      <c r="G106" s="248">
        <v>2</v>
      </c>
      <c r="H106" s="203">
        <v>4</v>
      </c>
      <c r="I106" s="195">
        <f t="shared" si="27"/>
        <v>4</v>
      </c>
      <c r="J106" s="251">
        <v>-169.34399999999701</v>
      </c>
      <c r="K106" s="251">
        <v>126.240000000005</v>
      </c>
      <c r="L106" s="264">
        <v>-91.95</v>
      </c>
      <c r="M106" s="258">
        <v>92.6</v>
      </c>
      <c r="N106" s="256">
        <v>-127.4</v>
      </c>
      <c r="O106" s="257">
        <v>144</v>
      </c>
      <c r="P106" s="252">
        <v>-95</v>
      </c>
      <c r="Q106" s="253">
        <v>113</v>
      </c>
      <c r="R106" s="205">
        <v>-97</v>
      </c>
      <c r="S106" s="263">
        <v>97</v>
      </c>
      <c r="T106" s="195"/>
      <c r="U106" s="195"/>
      <c r="V106" s="195"/>
      <c r="W106" s="206"/>
      <c r="X106" s="250">
        <f>MAX(ABS(K106),ABS(J106))</f>
        <v>169.34399999999701</v>
      </c>
      <c r="Y106" s="250">
        <f t="shared" si="20"/>
        <v>92.6</v>
      </c>
      <c r="Z106" s="250">
        <f t="shared" si="16"/>
        <v>144</v>
      </c>
      <c r="AA106" s="250">
        <f t="shared" si="17"/>
        <v>113</v>
      </c>
      <c r="AB106" s="193">
        <f t="shared" si="18"/>
        <v>97</v>
      </c>
      <c r="AC106" s="193"/>
      <c r="AD106" s="193"/>
      <c r="AE106" s="194">
        <f>TRIMMEAN(X106:AD106,2/5)</f>
        <v>118</v>
      </c>
      <c r="AF106" s="194">
        <f t="shared" si="19"/>
        <v>123.1887999999994</v>
      </c>
      <c r="AG106" s="262">
        <v>129</v>
      </c>
    </row>
    <row r="107" spans="1:33">
      <c r="A107" s="290"/>
      <c r="B107" s="290">
        <v>24</v>
      </c>
      <c r="C107" s="290">
        <v>60</v>
      </c>
      <c r="D107" s="290">
        <v>32</v>
      </c>
      <c r="E107" s="36">
        <v>4</v>
      </c>
      <c r="F107" s="36">
        <v>4</v>
      </c>
      <c r="G107" s="36">
        <v>4</v>
      </c>
      <c r="H107" s="63">
        <v>1</v>
      </c>
      <c r="I107" s="36">
        <f t="shared" si="27"/>
        <v>1</v>
      </c>
      <c r="J107" s="36">
        <v>-138.40899999999999</v>
      </c>
      <c r="K107" s="36">
        <v>33.523000000001097</v>
      </c>
      <c r="L107" s="64">
        <v>-40.742193584447705</v>
      </c>
      <c r="M107" s="64">
        <v>43.682889848208561</v>
      </c>
      <c r="N107" s="190">
        <v>-122.10035636175699</v>
      </c>
      <c r="O107" s="200">
        <v>127.37255410576201</v>
      </c>
      <c r="P107" s="66">
        <v>-813.4</v>
      </c>
      <c r="Q107" s="71">
        <v>89.9</v>
      </c>
      <c r="R107" s="64"/>
      <c r="S107" s="64"/>
      <c r="T107" s="36"/>
      <c r="U107" s="36"/>
      <c r="V107" s="36"/>
      <c r="W107" s="73"/>
      <c r="X107" s="29">
        <f t="shared" si="15"/>
        <v>138.40899999999999</v>
      </c>
      <c r="Y107" s="29">
        <f t="shared" si="20"/>
        <v>43.682889848208561</v>
      </c>
      <c r="Z107" s="29">
        <f t="shared" si="16"/>
        <v>127.37255410576201</v>
      </c>
      <c r="AA107" s="29">
        <f t="shared" si="17"/>
        <v>813.4</v>
      </c>
      <c r="AB107" s="29"/>
      <c r="AC107" s="29"/>
      <c r="AD107" s="29"/>
      <c r="AE107" s="34"/>
      <c r="AF107" s="34">
        <f t="shared" si="19"/>
        <v>280.71611098849263</v>
      </c>
      <c r="AG107" s="202"/>
    </row>
    <row r="108" spans="1:33">
      <c r="A108" s="290"/>
      <c r="B108" s="290"/>
      <c r="C108" s="290"/>
      <c r="D108" s="290"/>
      <c r="E108" s="36">
        <v>4</v>
      </c>
      <c r="F108" s="36">
        <v>4</v>
      </c>
      <c r="G108" s="36">
        <v>4</v>
      </c>
      <c r="H108" s="36">
        <v>4</v>
      </c>
      <c r="I108" s="36">
        <f t="shared" si="27"/>
        <v>4</v>
      </c>
      <c r="J108" s="36">
        <v>-50.436500000000002</v>
      </c>
      <c r="K108" s="36">
        <v>60.368499999999997</v>
      </c>
      <c r="L108" s="64">
        <v>-41.537135485754334</v>
      </c>
      <c r="M108" s="64">
        <v>38.676144140072211</v>
      </c>
      <c r="N108" s="190">
        <v>-100.73891448294</v>
      </c>
      <c r="O108" s="200">
        <v>104.788135411572</v>
      </c>
      <c r="P108" s="66">
        <v>-204.5</v>
      </c>
      <c r="Q108" s="71">
        <v>94</v>
      </c>
      <c r="R108" s="64"/>
      <c r="S108" s="64"/>
      <c r="T108" s="36"/>
      <c r="U108" s="36"/>
      <c r="V108" s="36"/>
      <c r="W108" s="73"/>
      <c r="X108" s="29">
        <f t="shared" si="15"/>
        <v>60.368499999999997</v>
      </c>
      <c r="Y108" s="29">
        <f t="shared" si="20"/>
        <v>41.537135485754334</v>
      </c>
      <c r="Z108" s="29">
        <f t="shared" si="16"/>
        <v>104.788135411572</v>
      </c>
      <c r="AA108" s="29">
        <f t="shared" si="17"/>
        <v>204.5</v>
      </c>
      <c r="AB108" s="29"/>
      <c r="AC108" s="29"/>
      <c r="AD108" s="29"/>
      <c r="AE108" s="34">
        <f>TRIMMEAN(X108:AD108,2/4)</f>
        <v>82.578317705785992</v>
      </c>
      <c r="AF108" s="34">
        <f t="shared" si="19"/>
        <v>102.79844272433158</v>
      </c>
      <c r="AG108" s="202">
        <f>AE108</f>
        <v>82.578317705785992</v>
      </c>
    </row>
    <row r="109" spans="1:33">
      <c r="A109" s="290"/>
      <c r="B109" s="290">
        <v>64</v>
      </c>
      <c r="C109" s="290">
        <v>60</v>
      </c>
      <c r="D109" s="290">
        <v>32</v>
      </c>
      <c r="E109" s="36">
        <v>4</v>
      </c>
      <c r="F109" s="36">
        <v>4</v>
      </c>
      <c r="G109" s="36">
        <v>4</v>
      </c>
      <c r="H109" s="63">
        <v>1</v>
      </c>
      <c r="I109" s="36">
        <f>(F109 * H109)/G109</f>
        <v>1</v>
      </c>
      <c r="J109" s="64">
        <v>-68.563500000000204</v>
      </c>
      <c r="K109" s="89">
        <v>56.737499999999301</v>
      </c>
      <c r="L109" s="64">
        <v>-67.459539419471184</v>
      </c>
      <c r="M109" s="64">
        <v>62.905738487410417</v>
      </c>
      <c r="N109" s="190">
        <v>-54.398235055332101</v>
      </c>
      <c r="O109" s="200">
        <v>52.787948287688302</v>
      </c>
      <c r="P109" s="66">
        <v>-60.3</v>
      </c>
      <c r="Q109" s="71">
        <v>49</v>
      </c>
      <c r="R109" s="64"/>
      <c r="S109" s="64"/>
      <c r="T109" s="36"/>
      <c r="U109" s="36"/>
      <c r="V109" s="36"/>
      <c r="W109" s="73"/>
      <c r="X109" s="29">
        <f t="shared" si="15"/>
        <v>68.563500000000204</v>
      </c>
      <c r="Y109" s="29">
        <f t="shared" si="20"/>
        <v>67.459539419471184</v>
      </c>
      <c r="Z109" s="29">
        <f t="shared" si="16"/>
        <v>54.398235055332101</v>
      </c>
      <c r="AA109" s="29">
        <f t="shared" si="17"/>
        <v>60.3</v>
      </c>
      <c r="AB109" s="29"/>
      <c r="AC109" s="29"/>
      <c r="AD109" s="29"/>
      <c r="AE109" s="34">
        <f>TRIMMEAN(X109:AD109,2/4)</f>
        <v>63.879769709735591</v>
      </c>
      <c r="AF109" s="34">
        <f t="shared" si="19"/>
        <v>62.680318618700866</v>
      </c>
      <c r="AG109" s="202">
        <f>AE109</f>
        <v>63.879769709735591</v>
      </c>
    </row>
    <row r="110" spans="1:33">
      <c r="A110" s="290"/>
      <c r="B110" s="290"/>
      <c r="C110" s="290"/>
      <c r="D110" s="290"/>
      <c r="E110" s="36">
        <v>4</v>
      </c>
      <c r="F110" s="36">
        <v>4</v>
      </c>
      <c r="G110" s="36">
        <v>4</v>
      </c>
      <c r="H110" s="36">
        <v>4</v>
      </c>
      <c r="I110" s="36">
        <f t="shared" ref="I110" si="28">(F110 * H110)/G110</f>
        <v>4</v>
      </c>
      <c r="J110" s="64">
        <v>-24.074999999999999</v>
      </c>
      <c r="K110" s="89">
        <v>54.975000000000001</v>
      </c>
      <c r="L110" s="64">
        <v>-60.800172454260974</v>
      </c>
      <c r="M110" s="64">
        <v>57.054807854016417</v>
      </c>
      <c r="N110" s="190">
        <v>-50.882307887060797</v>
      </c>
      <c r="O110" s="200">
        <v>48.642297603072898</v>
      </c>
      <c r="P110" s="66">
        <v>-63</v>
      </c>
      <c r="Q110" s="71">
        <v>50.7</v>
      </c>
      <c r="R110" s="64"/>
      <c r="S110" s="64"/>
      <c r="T110" s="36"/>
      <c r="U110" s="36"/>
      <c r="V110" s="36"/>
      <c r="W110" s="73"/>
      <c r="X110" s="29">
        <f t="shared" si="15"/>
        <v>54.975000000000001</v>
      </c>
      <c r="Y110" s="29">
        <f t="shared" si="20"/>
        <v>60.800172454260974</v>
      </c>
      <c r="Z110" s="29">
        <f t="shared" si="16"/>
        <v>50.882307887060797</v>
      </c>
      <c r="AA110" s="29">
        <f t="shared" si="17"/>
        <v>63</v>
      </c>
      <c r="AB110" s="29"/>
      <c r="AC110" s="29"/>
      <c r="AD110" s="29"/>
      <c r="AE110" s="34"/>
      <c r="AF110" s="34">
        <f t="shared" si="19"/>
        <v>57.41437008533044</v>
      </c>
      <c r="AG110" s="202"/>
    </row>
    <row r="111" spans="1:33">
      <c r="A111" s="290"/>
      <c r="B111" s="272">
        <v>132</v>
      </c>
      <c r="C111" s="272">
        <v>60</v>
      </c>
      <c r="D111" s="272">
        <v>16</v>
      </c>
      <c r="E111" s="36">
        <v>4</v>
      </c>
      <c r="F111" s="36">
        <v>4</v>
      </c>
      <c r="G111" s="36">
        <v>4</v>
      </c>
      <c r="H111" s="63">
        <v>1</v>
      </c>
      <c r="I111" s="36">
        <f>(F111 * H111)/G111</f>
        <v>1</v>
      </c>
      <c r="J111" s="64">
        <v>-12.984999999999999</v>
      </c>
      <c r="K111" s="89">
        <v>25.949000000000002</v>
      </c>
      <c r="L111" s="64">
        <v>-35.421047116746195</v>
      </c>
      <c r="M111" s="64">
        <v>35.754254578564542</v>
      </c>
      <c r="N111" s="190">
        <v>-57.398241594686802</v>
      </c>
      <c r="O111" s="200">
        <v>57.242232928394102</v>
      </c>
      <c r="P111" s="66">
        <v>-55.8</v>
      </c>
      <c r="Q111" s="71">
        <v>54.9</v>
      </c>
      <c r="R111" s="64"/>
      <c r="S111" s="64"/>
      <c r="T111" s="36"/>
      <c r="U111" s="36"/>
      <c r="V111" s="36"/>
      <c r="W111" s="73"/>
      <c r="X111" s="29">
        <f t="shared" si="15"/>
        <v>25.949000000000002</v>
      </c>
      <c r="Y111" s="29">
        <f t="shared" si="20"/>
        <v>35.754254578564542</v>
      </c>
      <c r="Z111" s="29">
        <f t="shared" si="16"/>
        <v>57.398241594686802</v>
      </c>
      <c r="AA111" s="29">
        <f t="shared" si="17"/>
        <v>55.8</v>
      </c>
      <c r="AB111" s="29"/>
      <c r="AC111" s="29"/>
      <c r="AD111" s="29"/>
      <c r="AE111" s="34">
        <f>TRIMMEAN(X111:AD111,2/4)</f>
        <v>45.777127289282269</v>
      </c>
      <c r="AF111" s="34">
        <f t="shared" ref="AF111:AF112" si="29">AVERAGE(X111:AD111)</f>
        <v>43.72537404331284</v>
      </c>
      <c r="AG111" s="202">
        <f>AE111</f>
        <v>45.777127289282269</v>
      </c>
    </row>
    <row r="112" spans="1:33">
      <c r="A112" s="290"/>
      <c r="B112" s="274"/>
      <c r="C112" s="274"/>
      <c r="D112" s="274"/>
      <c r="E112" s="36">
        <v>4</v>
      </c>
      <c r="F112" s="36">
        <v>4</v>
      </c>
      <c r="G112" s="36">
        <v>4</v>
      </c>
      <c r="H112" s="36">
        <v>4</v>
      </c>
      <c r="I112" s="36">
        <f t="shared" ref="I112" si="30">(F112 * H112)/G112</f>
        <v>4</v>
      </c>
      <c r="J112" s="64">
        <v>-12.984500000000001</v>
      </c>
      <c r="K112" s="89">
        <v>27.011500000000002</v>
      </c>
      <c r="L112" s="64">
        <v>-35.639836485237538</v>
      </c>
      <c r="M112" s="64">
        <v>34.323364124537875</v>
      </c>
      <c r="N112" s="190">
        <v>-57.224152249293702</v>
      </c>
      <c r="O112" s="200">
        <v>56.969077459097299</v>
      </c>
      <c r="P112" s="66">
        <v>-55.5</v>
      </c>
      <c r="Q112" s="71">
        <v>54.5</v>
      </c>
      <c r="R112" s="64"/>
      <c r="S112" s="64"/>
      <c r="T112" s="36"/>
      <c r="U112" s="36"/>
      <c r="V112" s="36"/>
      <c r="W112" s="73"/>
      <c r="X112" s="29">
        <f t="shared" si="15"/>
        <v>27.011500000000002</v>
      </c>
      <c r="Y112" s="29">
        <f t="shared" si="20"/>
        <v>35.639836485237538</v>
      </c>
      <c r="Z112" s="29">
        <f t="shared" si="16"/>
        <v>57.224152249293702</v>
      </c>
      <c r="AA112" s="29">
        <f t="shared" si="17"/>
        <v>55.5</v>
      </c>
      <c r="AB112" s="29"/>
      <c r="AC112" s="29"/>
      <c r="AD112" s="29"/>
      <c r="AE112" s="34"/>
      <c r="AF112" s="34">
        <f t="shared" si="29"/>
        <v>43.843872183632811</v>
      </c>
      <c r="AG112" s="202"/>
    </row>
    <row r="113" spans="1:33">
      <c r="A113" s="290"/>
      <c r="B113" s="62">
        <v>24</v>
      </c>
      <c r="C113" s="62">
        <v>120</v>
      </c>
      <c r="D113" s="36">
        <v>32</v>
      </c>
      <c r="E113" s="36">
        <v>4</v>
      </c>
      <c r="F113" s="36">
        <v>2</v>
      </c>
      <c r="G113" s="36">
        <v>2</v>
      </c>
      <c r="H113" s="36">
        <v>1</v>
      </c>
      <c r="I113" s="36">
        <f t="shared" si="25"/>
        <v>1</v>
      </c>
      <c r="J113" s="36">
        <v>-67.425999999999505</v>
      </c>
      <c r="K113" s="36">
        <v>24.709999999999098</v>
      </c>
      <c r="L113" s="64">
        <v>-140.80017245426097</v>
      </c>
      <c r="M113" s="64">
        <v>71.537284952711161</v>
      </c>
      <c r="N113" s="191">
        <v>-66.942070137622693</v>
      </c>
      <c r="O113" s="191">
        <v>133.17756606014899</v>
      </c>
      <c r="P113" s="64">
        <v>-443.94618242726807</v>
      </c>
      <c r="Q113" s="65">
        <v>54.400236031295563</v>
      </c>
      <c r="R113" s="67">
        <v>-831.4</v>
      </c>
      <c r="S113" s="67">
        <v>831.4</v>
      </c>
      <c r="T113" s="36"/>
      <c r="U113" s="36"/>
      <c r="V113" s="36"/>
      <c r="W113" s="73"/>
      <c r="X113" s="29">
        <f t="shared" si="15"/>
        <v>67.425999999999505</v>
      </c>
      <c r="Y113" s="29">
        <f t="shared" si="20"/>
        <v>140.80017245426097</v>
      </c>
      <c r="Z113" s="29">
        <f t="shared" si="16"/>
        <v>133.17756606014899</v>
      </c>
      <c r="AA113" s="29">
        <f t="shared" si="17"/>
        <v>443.94618242726807</v>
      </c>
      <c r="AB113" s="29">
        <f t="shared" si="18"/>
        <v>831.4</v>
      </c>
      <c r="AC113" s="29"/>
      <c r="AD113" s="29"/>
      <c r="AE113" s="34"/>
      <c r="AF113" s="34">
        <f t="shared" si="19"/>
        <v>323.3499841883355</v>
      </c>
      <c r="AG113" s="202"/>
    </row>
    <row r="114" spans="1:33">
      <c r="A114" s="290"/>
      <c r="B114" s="290">
        <v>32</v>
      </c>
      <c r="C114" s="290">
        <v>120</v>
      </c>
      <c r="D114" s="290">
        <v>16</v>
      </c>
      <c r="E114" s="36">
        <v>4</v>
      </c>
      <c r="F114" s="36">
        <v>4</v>
      </c>
      <c r="G114" s="36">
        <v>4</v>
      </c>
      <c r="H114" s="36">
        <v>1</v>
      </c>
      <c r="I114" s="36">
        <f t="shared" si="25"/>
        <v>1</v>
      </c>
      <c r="J114" s="36">
        <v>-64.235000000000596</v>
      </c>
      <c r="K114" s="36">
        <v>33.104999999999599</v>
      </c>
      <c r="L114" s="64">
        <v>-20.253093619469837</v>
      </c>
      <c r="M114" s="64">
        <v>34.246779876132678</v>
      </c>
      <c r="N114" s="191">
        <v>-62.2508357823396</v>
      </c>
      <c r="O114" s="191">
        <v>73.100834978544299</v>
      </c>
      <c r="P114" s="64">
        <v>-327.84711332409427</v>
      </c>
      <c r="Q114" s="65">
        <v>50.180117133861359</v>
      </c>
      <c r="R114" s="67">
        <v>-333.7</v>
      </c>
      <c r="S114" s="67">
        <v>333.7</v>
      </c>
      <c r="T114" s="36"/>
      <c r="U114" s="36"/>
      <c r="V114" s="36">
        <v>-64</v>
      </c>
      <c r="W114" s="73">
        <v>64</v>
      </c>
      <c r="X114" s="29">
        <f t="shared" si="15"/>
        <v>64.235000000000596</v>
      </c>
      <c r="Y114" s="29">
        <f t="shared" si="20"/>
        <v>34.246779876132678</v>
      </c>
      <c r="Z114" s="29">
        <f t="shared" si="16"/>
        <v>73.100834978544299</v>
      </c>
      <c r="AA114" s="29">
        <f t="shared" si="17"/>
        <v>327.84711332409427</v>
      </c>
      <c r="AB114" s="29">
        <f t="shared" si="18"/>
        <v>333.7</v>
      </c>
      <c r="AC114" s="29"/>
      <c r="AD114" s="29">
        <f t="shared" si="23"/>
        <v>64</v>
      </c>
      <c r="AE114" s="194">
        <f>TRIMMEAN(X114:AD114,2/6)</f>
        <v>132.29573707565979</v>
      </c>
      <c r="AF114" s="34">
        <f t="shared" si="19"/>
        <v>149.52162136312862</v>
      </c>
      <c r="AG114" s="202"/>
    </row>
    <row r="115" spans="1:33">
      <c r="A115" s="290"/>
      <c r="B115" s="290"/>
      <c r="C115" s="290"/>
      <c r="D115" s="290"/>
      <c r="E115" s="36">
        <v>4</v>
      </c>
      <c r="F115" s="36">
        <v>2</v>
      </c>
      <c r="G115" s="36">
        <v>2</v>
      </c>
      <c r="H115" s="36">
        <v>2</v>
      </c>
      <c r="I115" s="36">
        <f t="shared" si="25"/>
        <v>2</v>
      </c>
      <c r="J115" s="36">
        <v>-33.376499999998501</v>
      </c>
      <c r="K115" s="36">
        <v>33.436499999999803</v>
      </c>
      <c r="L115" s="64">
        <v>-56.567306337507034</v>
      </c>
      <c r="M115" s="64">
        <v>17.953040625452559</v>
      </c>
      <c r="N115" s="191">
        <v>-57.576932447110799</v>
      </c>
      <c r="O115" s="191">
        <v>54.320215095643597</v>
      </c>
      <c r="P115" s="64">
        <v>-59.279398148613254</v>
      </c>
      <c r="Q115" s="65">
        <v>48.803727138300864</v>
      </c>
      <c r="R115" s="67"/>
      <c r="S115" s="67"/>
      <c r="T115" s="36"/>
      <c r="U115" s="36"/>
      <c r="V115" s="36">
        <v>-48</v>
      </c>
      <c r="W115" s="73">
        <v>64</v>
      </c>
      <c r="X115" s="29">
        <f t="shared" si="15"/>
        <v>33.436499999999803</v>
      </c>
      <c r="Y115" s="29">
        <f t="shared" si="20"/>
        <v>56.567306337507034</v>
      </c>
      <c r="Z115" s="29">
        <f t="shared" si="16"/>
        <v>57.576932447110799</v>
      </c>
      <c r="AA115" s="29">
        <f t="shared" si="17"/>
        <v>59.279398148613254</v>
      </c>
      <c r="AB115" s="29"/>
      <c r="AC115" s="29"/>
      <c r="AD115" s="29">
        <f t="shared" si="23"/>
        <v>64</v>
      </c>
      <c r="AE115" s="34"/>
      <c r="AF115" s="34">
        <f t="shared" si="19"/>
        <v>54.172027386646178</v>
      </c>
      <c r="AG115" s="202"/>
    </row>
    <row r="116" spans="1:33">
      <c r="A116" s="290"/>
      <c r="B116" s="290"/>
      <c r="C116" s="290"/>
      <c r="D116" s="290"/>
      <c r="E116" s="36">
        <v>4</v>
      </c>
      <c r="F116" s="36">
        <v>2</v>
      </c>
      <c r="G116" s="36">
        <v>2</v>
      </c>
      <c r="H116" s="36">
        <v>4</v>
      </c>
      <c r="I116" s="36">
        <f t="shared" si="25"/>
        <v>4</v>
      </c>
      <c r="J116" s="36">
        <v>-14.051</v>
      </c>
      <c r="K116" s="36">
        <v>28.024999999999999</v>
      </c>
      <c r="L116" s="64">
        <v>-38.808817601232477</v>
      </c>
      <c r="M116" s="64">
        <v>12.438920629472705</v>
      </c>
      <c r="N116" s="191">
        <v>-55.569775915799198</v>
      </c>
      <c r="O116" s="191">
        <v>50.769176054964603</v>
      </c>
      <c r="P116" s="64">
        <v>-49.132588025178528</v>
      </c>
      <c r="Q116" s="65">
        <v>50.022737903945597</v>
      </c>
      <c r="R116" s="67">
        <v>-71.599999999999994</v>
      </c>
      <c r="S116" s="67">
        <v>71.599999999999994</v>
      </c>
      <c r="T116" s="36"/>
      <c r="U116" s="36"/>
      <c r="V116" s="36">
        <v>-48</v>
      </c>
      <c r="W116" s="73">
        <v>48</v>
      </c>
      <c r="X116" s="29">
        <f t="shared" si="15"/>
        <v>28.024999999999999</v>
      </c>
      <c r="Y116" s="29">
        <f t="shared" si="20"/>
        <v>38.808817601232477</v>
      </c>
      <c r="Z116" s="29">
        <f t="shared" si="16"/>
        <v>55.569775915799198</v>
      </c>
      <c r="AA116" s="29">
        <f t="shared" si="17"/>
        <v>50.022737903945597</v>
      </c>
      <c r="AB116" s="29">
        <f t="shared" si="18"/>
        <v>71.599999999999994</v>
      </c>
      <c r="AC116" s="29"/>
      <c r="AD116" s="29">
        <f t="shared" si="23"/>
        <v>48</v>
      </c>
      <c r="AE116" s="194">
        <f>TRIMMEAN(X116:AD116,2/6)</f>
        <v>48.100332855244318</v>
      </c>
      <c r="AF116" s="34">
        <f t="shared" si="19"/>
        <v>48.671055236829545</v>
      </c>
      <c r="AG116" s="202">
        <f>AE116</f>
        <v>48.100332855244318</v>
      </c>
    </row>
    <row r="117" spans="1:33">
      <c r="A117" s="290"/>
      <c r="B117" s="290"/>
      <c r="C117" s="290"/>
      <c r="D117" s="290"/>
      <c r="E117" s="36">
        <v>4</v>
      </c>
      <c r="F117" s="36">
        <v>2</v>
      </c>
      <c r="G117" s="36">
        <v>2</v>
      </c>
      <c r="H117" s="36">
        <v>6</v>
      </c>
      <c r="I117" s="36">
        <f t="shared" si="25"/>
        <v>6</v>
      </c>
      <c r="J117" s="36"/>
      <c r="K117" s="36"/>
      <c r="L117" s="64">
        <v>-16.822030971049571</v>
      </c>
      <c r="M117" s="64">
        <v>12.438920629472705</v>
      </c>
      <c r="N117" s="191">
        <v>-55.679707524135502</v>
      </c>
      <c r="O117" s="191">
        <v>50.0313847144349</v>
      </c>
      <c r="P117" s="64">
        <v>-49.876616885873517</v>
      </c>
      <c r="Q117" s="65">
        <v>49.238601729179926</v>
      </c>
      <c r="R117" s="67"/>
      <c r="S117" s="67"/>
      <c r="T117" s="36"/>
      <c r="U117" s="36"/>
      <c r="V117" s="36">
        <v>-48</v>
      </c>
      <c r="W117" s="73">
        <v>48</v>
      </c>
      <c r="X117" s="29"/>
      <c r="Y117" s="29">
        <f t="shared" si="20"/>
        <v>16.822030971049571</v>
      </c>
      <c r="Z117" s="29">
        <f t="shared" si="16"/>
        <v>55.679707524135502</v>
      </c>
      <c r="AA117" s="29">
        <f t="shared" si="17"/>
        <v>49.876616885873517</v>
      </c>
      <c r="AB117" s="29"/>
      <c r="AC117" s="29"/>
      <c r="AD117" s="29">
        <f t="shared" si="23"/>
        <v>48</v>
      </c>
      <c r="AE117" s="34"/>
      <c r="AF117" s="34">
        <f t="shared" si="19"/>
        <v>42.594588845264646</v>
      </c>
      <c r="AG117" s="202"/>
    </row>
    <row r="118" spans="1:33">
      <c r="A118" s="290"/>
      <c r="B118" s="290"/>
      <c r="C118" s="290"/>
      <c r="D118" s="290"/>
      <c r="E118" s="36">
        <v>4</v>
      </c>
      <c r="F118" s="36">
        <v>12</v>
      </c>
      <c r="G118" s="36">
        <v>4</v>
      </c>
      <c r="H118" s="36">
        <v>1</v>
      </c>
      <c r="I118" s="36">
        <f t="shared" si="25"/>
        <v>3</v>
      </c>
      <c r="J118" s="36"/>
      <c r="K118" s="36"/>
      <c r="L118" s="64">
        <v>-14.046959374547441</v>
      </c>
      <c r="M118" s="64">
        <v>14.905738487410417</v>
      </c>
      <c r="N118" s="191">
        <v>-51.297075329903599</v>
      </c>
      <c r="O118" s="191">
        <v>49.646930117348802</v>
      </c>
      <c r="P118" s="64">
        <v>-54.581584672279334</v>
      </c>
      <c r="Q118" s="65">
        <v>49.490663626448438</v>
      </c>
      <c r="R118" s="67"/>
      <c r="S118" s="67"/>
      <c r="T118" s="36"/>
      <c r="U118" s="36"/>
      <c r="V118" s="36">
        <v>-64</v>
      </c>
      <c r="W118" s="73">
        <v>64</v>
      </c>
      <c r="X118" s="29"/>
      <c r="Y118" s="29">
        <f t="shared" si="20"/>
        <v>14.905738487410417</v>
      </c>
      <c r="Z118" s="29">
        <f t="shared" si="16"/>
        <v>51.297075329903599</v>
      </c>
      <c r="AA118" s="29">
        <f t="shared" si="17"/>
        <v>54.581584672279334</v>
      </c>
      <c r="AB118" s="29"/>
      <c r="AC118" s="29"/>
      <c r="AD118" s="29">
        <f t="shared" si="23"/>
        <v>64</v>
      </c>
      <c r="AE118" s="34"/>
      <c r="AF118" s="34">
        <f t="shared" si="19"/>
        <v>46.196099622398336</v>
      </c>
      <c r="AG118" s="202"/>
    </row>
    <row r="119" spans="1:33">
      <c r="A119" s="290"/>
      <c r="B119" s="290"/>
      <c r="C119" s="290"/>
      <c r="D119" s="290"/>
      <c r="E119" s="36">
        <v>4</v>
      </c>
      <c r="F119" s="36">
        <v>12</v>
      </c>
      <c r="G119" s="36">
        <v>6</v>
      </c>
      <c r="H119" s="36">
        <v>1</v>
      </c>
      <c r="I119" s="36">
        <f t="shared" si="25"/>
        <v>2</v>
      </c>
      <c r="J119" s="36"/>
      <c r="K119" s="36"/>
      <c r="L119" s="64">
        <v>-42.643627166640727</v>
      </c>
      <c r="M119" s="64">
        <v>14.905738487410417</v>
      </c>
      <c r="N119" s="192"/>
      <c r="O119" s="192"/>
      <c r="P119" s="64"/>
      <c r="Q119" s="65"/>
      <c r="R119" s="67"/>
      <c r="S119" s="67"/>
      <c r="T119" s="36"/>
      <c r="U119" s="36"/>
      <c r="V119" s="36"/>
      <c r="W119" s="73"/>
      <c r="X119" s="29"/>
      <c r="Y119" s="29">
        <f t="shared" si="20"/>
        <v>42.643627166640727</v>
      </c>
      <c r="Z119" s="29"/>
      <c r="AA119" s="29"/>
      <c r="AB119" s="29"/>
      <c r="AC119" s="29"/>
      <c r="AD119" s="29"/>
      <c r="AE119" s="34"/>
      <c r="AF119" s="34"/>
      <c r="AG119" s="202"/>
    </row>
    <row r="120" spans="1:33">
      <c r="A120" s="290"/>
      <c r="B120" s="290"/>
      <c r="C120" s="290"/>
      <c r="D120" s="290"/>
      <c r="E120" s="36">
        <v>4</v>
      </c>
      <c r="F120" s="36">
        <v>12</v>
      </c>
      <c r="G120" s="36">
        <v>12</v>
      </c>
      <c r="H120" s="36">
        <v>1</v>
      </c>
      <c r="I120" s="36">
        <f t="shared" si="25"/>
        <v>1</v>
      </c>
      <c r="J120" s="36"/>
      <c r="K120" s="36"/>
      <c r="L120" s="64">
        <v>-23.43615000349746</v>
      </c>
      <c r="M120" s="64">
        <v>17.641271832205348</v>
      </c>
      <c r="N120" s="192"/>
      <c r="O120" s="192"/>
      <c r="P120" s="64"/>
      <c r="Q120" s="65"/>
      <c r="R120" s="67"/>
      <c r="S120" s="67"/>
      <c r="T120" s="36"/>
      <c r="U120" s="36"/>
      <c r="V120" s="36"/>
      <c r="W120" s="73"/>
      <c r="X120" s="29"/>
      <c r="Y120" s="29">
        <f t="shared" si="20"/>
        <v>23.43615000349746</v>
      </c>
      <c r="Z120" s="29"/>
      <c r="AA120" s="29"/>
      <c r="AB120" s="29"/>
      <c r="AC120" s="29"/>
      <c r="AD120" s="29"/>
      <c r="AE120" s="34"/>
      <c r="AF120" s="34"/>
      <c r="AG120" s="202"/>
    </row>
    <row r="121" spans="1:33">
      <c r="A121" s="290"/>
      <c r="B121" s="290">
        <v>64</v>
      </c>
      <c r="C121" s="290">
        <v>120</v>
      </c>
      <c r="D121" s="290">
        <v>16</v>
      </c>
      <c r="E121" s="36">
        <v>4</v>
      </c>
      <c r="F121" s="36">
        <v>4</v>
      </c>
      <c r="G121" s="36">
        <v>4</v>
      </c>
      <c r="H121" s="36">
        <v>1</v>
      </c>
      <c r="I121" s="36">
        <f t="shared" si="25"/>
        <v>1</v>
      </c>
      <c r="J121" s="36">
        <v>-44.551499999999599</v>
      </c>
      <c r="K121" s="36">
        <v>47.026500000001803</v>
      </c>
      <c r="L121" s="64">
        <v>-32.923813258580594</v>
      </c>
      <c r="M121" s="64">
        <v>34.547260949982046</v>
      </c>
      <c r="N121" s="191">
        <v>-57.841938393651397</v>
      </c>
      <c r="O121" s="191">
        <v>57.542768185830298</v>
      </c>
      <c r="P121" s="64">
        <v>-61.623712925855855</v>
      </c>
      <c r="Q121" s="65">
        <v>54.589000219277203</v>
      </c>
      <c r="R121" s="67">
        <v>-63.9</v>
      </c>
      <c r="S121" s="67">
        <v>63.9</v>
      </c>
      <c r="T121" s="36"/>
      <c r="U121" s="36"/>
      <c r="V121" s="36">
        <v>-48</v>
      </c>
      <c r="W121" s="73">
        <v>48</v>
      </c>
      <c r="X121" s="29">
        <f t="shared" si="15"/>
        <v>47.026500000001803</v>
      </c>
      <c r="Y121" s="29">
        <f t="shared" si="20"/>
        <v>34.547260949982046</v>
      </c>
      <c r="Z121" s="29">
        <f t="shared" si="16"/>
        <v>57.841938393651397</v>
      </c>
      <c r="AA121" s="29">
        <f t="shared" si="17"/>
        <v>61.623712925855855</v>
      </c>
      <c r="AB121" s="29">
        <f t="shared" si="18"/>
        <v>63.9</v>
      </c>
      <c r="AC121" s="29"/>
      <c r="AD121" s="29">
        <f t="shared" si="23"/>
        <v>48</v>
      </c>
      <c r="AE121" s="194">
        <f>TRIMMEAN(X121:AD121,2/6)</f>
        <v>53.623037829877262</v>
      </c>
      <c r="AF121" s="34">
        <f t="shared" si="19"/>
        <v>52.156568711581848</v>
      </c>
      <c r="AG121" s="202">
        <f>AE121</f>
        <v>53.623037829877262</v>
      </c>
    </row>
    <row r="122" spans="1:33">
      <c r="A122" s="290"/>
      <c r="B122" s="290"/>
      <c r="C122" s="290"/>
      <c r="D122" s="290"/>
      <c r="E122" s="36">
        <v>4</v>
      </c>
      <c r="F122" s="36">
        <v>2</v>
      </c>
      <c r="G122" s="36">
        <v>2</v>
      </c>
      <c r="H122" s="36">
        <v>2</v>
      </c>
      <c r="I122" s="36">
        <f t="shared" si="25"/>
        <v>2</v>
      </c>
      <c r="J122" s="36">
        <v>-27.3069999999998</v>
      </c>
      <c r="K122" s="36">
        <v>28.235000000000099</v>
      </c>
      <c r="L122" s="64">
        <v>-39.095830299250792</v>
      </c>
      <c r="M122" s="64">
        <v>29.806719570303812</v>
      </c>
      <c r="N122" s="191">
        <v>-57.715658484747301</v>
      </c>
      <c r="O122" s="191">
        <v>57.6280735845368</v>
      </c>
      <c r="P122" s="64">
        <v>-56.13571487498028</v>
      </c>
      <c r="Q122" s="65">
        <v>53.354430534300768</v>
      </c>
      <c r="R122" s="67"/>
      <c r="S122" s="67"/>
      <c r="T122" s="36"/>
      <c r="U122" s="36"/>
      <c r="V122" s="36">
        <v>-48</v>
      </c>
      <c r="W122" s="73">
        <v>48</v>
      </c>
      <c r="X122" s="29">
        <f t="shared" si="15"/>
        <v>28.235000000000099</v>
      </c>
      <c r="Y122" s="29">
        <f t="shared" si="20"/>
        <v>39.095830299250792</v>
      </c>
      <c r="Z122" s="29">
        <f t="shared" si="16"/>
        <v>57.715658484747301</v>
      </c>
      <c r="AA122" s="29">
        <f t="shared" si="17"/>
        <v>56.13571487498028</v>
      </c>
      <c r="AB122" s="29"/>
      <c r="AC122" s="29"/>
      <c r="AD122" s="29">
        <f t="shared" si="23"/>
        <v>48</v>
      </c>
      <c r="AE122" s="34"/>
      <c r="AF122" s="34">
        <f t="shared" si="19"/>
        <v>45.836440731795697</v>
      </c>
      <c r="AG122" s="202"/>
    </row>
    <row r="123" spans="1:33">
      <c r="A123" s="290"/>
      <c r="B123" s="290"/>
      <c r="C123" s="290"/>
      <c r="D123" s="290"/>
      <c r="E123" s="36">
        <v>4</v>
      </c>
      <c r="F123" s="36">
        <v>2</v>
      </c>
      <c r="G123" s="36">
        <v>2</v>
      </c>
      <c r="H123" s="36">
        <v>4</v>
      </c>
      <c r="I123" s="36">
        <f t="shared" si="25"/>
        <v>4</v>
      </c>
      <c r="J123" s="36">
        <v>-24.051500000000001</v>
      </c>
      <c r="K123" s="36">
        <v>23.913499999999999</v>
      </c>
      <c r="L123" s="64">
        <v>-36.798668999143047</v>
      </c>
      <c r="M123" s="64">
        <v>35.611432130857793</v>
      </c>
      <c r="N123" s="191">
        <v>-57.492766915002797</v>
      </c>
      <c r="O123" s="191">
        <v>57.079921134589</v>
      </c>
      <c r="P123" s="64">
        <v>-55.305887262880447</v>
      </c>
      <c r="Q123" s="65">
        <v>53.740529266003641</v>
      </c>
      <c r="R123" s="67">
        <v>-60</v>
      </c>
      <c r="S123" s="67">
        <v>60</v>
      </c>
      <c r="T123" s="36"/>
      <c r="U123" s="36"/>
      <c r="V123" s="36">
        <v>-48</v>
      </c>
      <c r="W123" s="73">
        <v>48</v>
      </c>
      <c r="X123" s="29">
        <f t="shared" si="15"/>
        <v>24.051500000000001</v>
      </c>
      <c r="Y123" s="29">
        <f t="shared" si="20"/>
        <v>36.798668999143047</v>
      </c>
      <c r="Z123" s="29">
        <f t="shared" si="16"/>
        <v>57.492766915002797</v>
      </c>
      <c r="AA123" s="29">
        <f t="shared" si="17"/>
        <v>55.305887262880447</v>
      </c>
      <c r="AB123" s="29">
        <f t="shared" si="18"/>
        <v>60</v>
      </c>
      <c r="AC123" s="29"/>
      <c r="AD123" s="29">
        <f t="shared" si="23"/>
        <v>48</v>
      </c>
      <c r="AE123" s="34"/>
      <c r="AF123" s="34">
        <f t="shared" si="19"/>
        <v>46.941470529504386</v>
      </c>
      <c r="AG123" s="202"/>
    </row>
    <row r="124" spans="1:33">
      <c r="A124" s="290"/>
      <c r="B124" s="290"/>
      <c r="C124" s="290"/>
      <c r="D124" s="290"/>
      <c r="E124" s="36">
        <v>4</v>
      </c>
      <c r="F124" s="36">
        <v>2</v>
      </c>
      <c r="G124" s="36">
        <v>2</v>
      </c>
      <c r="H124" s="36">
        <v>6</v>
      </c>
      <c r="I124" s="36">
        <f t="shared" si="25"/>
        <v>6</v>
      </c>
      <c r="J124" s="36"/>
      <c r="K124" s="36"/>
      <c r="L124" s="64">
        <v>-37.575606201669871</v>
      </c>
      <c r="M124" s="64">
        <v>38.478691870059265</v>
      </c>
      <c r="N124" s="191">
        <v>-57.786402080426001</v>
      </c>
      <c r="O124" s="191">
        <v>57.168449720902302</v>
      </c>
      <c r="P124" s="64">
        <v>-54.44698148757</v>
      </c>
      <c r="Q124" s="65">
        <v>53.807017429432619</v>
      </c>
      <c r="R124" s="67"/>
      <c r="S124" s="67"/>
      <c r="T124" s="36"/>
      <c r="U124" s="36"/>
      <c r="V124" s="36">
        <v>-48</v>
      </c>
      <c r="W124" s="73">
        <v>48</v>
      </c>
      <c r="X124" s="29"/>
      <c r="Y124" s="29">
        <f t="shared" si="20"/>
        <v>38.478691870059265</v>
      </c>
      <c r="Z124" s="29">
        <f t="shared" si="16"/>
        <v>57.786402080426001</v>
      </c>
      <c r="AA124" s="29">
        <f t="shared" si="17"/>
        <v>54.44698148757</v>
      </c>
      <c r="AB124" s="29"/>
      <c r="AC124" s="29"/>
      <c r="AD124" s="29">
        <f t="shared" si="23"/>
        <v>48</v>
      </c>
      <c r="AE124" s="34"/>
      <c r="AF124" s="34">
        <f t="shared" si="19"/>
        <v>49.678018859513813</v>
      </c>
      <c r="AG124" s="202"/>
    </row>
    <row r="125" spans="1:33">
      <c r="A125" s="290"/>
      <c r="B125" s="290"/>
      <c r="C125" s="290"/>
      <c r="D125" s="290"/>
      <c r="E125" s="36">
        <v>4</v>
      </c>
      <c r="F125" s="36">
        <v>12</v>
      </c>
      <c r="G125" s="36">
        <v>4</v>
      </c>
      <c r="H125" s="36">
        <v>1</v>
      </c>
      <c r="I125" s="36">
        <f t="shared" si="25"/>
        <v>3</v>
      </c>
      <c r="J125" s="36"/>
      <c r="K125" s="36"/>
      <c r="L125" s="64">
        <v>-32.417246682734913</v>
      </c>
      <c r="M125" s="64">
        <v>37.698322966250998</v>
      </c>
      <c r="N125" s="191">
        <v>-57.469989818763104</v>
      </c>
      <c r="O125" s="191">
        <v>57.107660101562601</v>
      </c>
      <c r="P125" s="64">
        <v>-53.771820034673119</v>
      </c>
      <c r="Q125" s="65">
        <v>52.415255988189173</v>
      </c>
      <c r="R125" s="67"/>
      <c r="S125" s="67"/>
      <c r="T125" s="36"/>
      <c r="U125" s="36"/>
      <c r="V125" s="36">
        <v>-48</v>
      </c>
      <c r="W125" s="73">
        <v>48</v>
      </c>
      <c r="X125" s="29"/>
      <c r="Y125" s="29">
        <f t="shared" si="20"/>
        <v>37.698322966250998</v>
      </c>
      <c r="Z125" s="29">
        <f t="shared" si="16"/>
        <v>57.469989818763104</v>
      </c>
      <c r="AA125" s="29">
        <f t="shared" si="17"/>
        <v>53.771820034673119</v>
      </c>
      <c r="AB125" s="29"/>
      <c r="AC125" s="29"/>
      <c r="AD125" s="29">
        <f t="shared" si="23"/>
        <v>48</v>
      </c>
      <c r="AE125" s="34"/>
      <c r="AF125" s="34">
        <f t="shared" si="19"/>
        <v>49.235033204921805</v>
      </c>
      <c r="AG125" s="202"/>
    </row>
    <row r="126" spans="1:33">
      <c r="A126" s="290"/>
      <c r="B126" s="290"/>
      <c r="C126" s="290"/>
      <c r="D126" s="290"/>
      <c r="E126" s="36">
        <v>4</v>
      </c>
      <c r="F126" s="36">
        <v>12</v>
      </c>
      <c r="G126" s="36">
        <v>6</v>
      </c>
      <c r="H126" s="36">
        <v>1</v>
      </c>
      <c r="I126" s="36">
        <f t="shared" si="25"/>
        <v>2</v>
      </c>
      <c r="J126" s="36"/>
      <c r="K126" s="36"/>
      <c r="L126" s="64">
        <v>-32.417246682734913</v>
      </c>
      <c r="M126" s="64">
        <v>37.50540002570142</v>
      </c>
      <c r="N126" s="192"/>
      <c r="O126" s="192"/>
      <c r="P126" s="64"/>
      <c r="Q126" s="65"/>
      <c r="R126" s="67"/>
      <c r="S126" s="67"/>
      <c r="T126" s="36"/>
      <c r="U126" s="36"/>
      <c r="V126" s="36"/>
      <c r="W126" s="73"/>
      <c r="X126" s="29"/>
      <c r="Y126" s="29">
        <f t="shared" si="20"/>
        <v>37.50540002570142</v>
      </c>
      <c r="Z126" s="29"/>
      <c r="AA126" s="29"/>
      <c r="AB126" s="29"/>
      <c r="AC126" s="29"/>
      <c r="AD126" s="29"/>
      <c r="AE126" s="34"/>
      <c r="AF126" s="34"/>
      <c r="AG126" s="202"/>
    </row>
    <row r="127" spans="1:33">
      <c r="A127" s="290"/>
      <c r="B127" s="290"/>
      <c r="C127" s="290"/>
      <c r="D127" s="290"/>
      <c r="E127" s="36">
        <v>4</v>
      </c>
      <c r="F127" s="36">
        <v>12</v>
      </c>
      <c r="G127" s="36">
        <v>12</v>
      </c>
      <c r="H127" s="36">
        <v>1</v>
      </c>
      <c r="I127" s="36">
        <f t="shared" si="25"/>
        <v>1</v>
      </c>
      <c r="J127" s="36"/>
      <c r="K127" s="36"/>
      <c r="L127" s="64">
        <v>-32.464668515768608</v>
      </c>
      <c r="M127" s="64">
        <v>37.356372833359273</v>
      </c>
      <c r="N127" s="192"/>
      <c r="O127" s="192"/>
      <c r="P127" s="64"/>
      <c r="Q127" s="36"/>
      <c r="R127" s="67"/>
      <c r="S127" s="67"/>
      <c r="T127" s="36"/>
      <c r="U127" s="36"/>
      <c r="V127" s="36"/>
      <c r="W127" s="73"/>
      <c r="X127" s="29"/>
      <c r="Y127" s="29">
        <f t="shared" si="20"/>
        <v>37.356372833359273</v>
      </c>
      <c r="Z127" s="29"/>
      <c r="AA127" s="29"/>
      <c r="AB127" s="29"/>
      <c r="AC127" s="29"/>
      <c r="AD127" s="29"/>
      <c r="AE127" s="34"/>
      <c r="AF127" s="34"/>
      <c r="AG127" s="202"/>
    </row>
    <row r="128" spans="1:33">
      <c r="A128" s="290"/>
      <c r="B128" s="290">
        <v>128</v>
      </c>
      <c r="C128" s="290">
        <v>120</v>
      </c>
      <c r="D128" s="290">
        <v>8</v>
      </c>
      <c r="E128" s="36">
        <v>4</v>
      </c>
      <c r="F128" s="36">
        <v>4</v>
      </c>
      <c r="G128" s="36">
        <v>4</v>
      </c>
      <c r="H128" s="36">
        <v>1</v>
      </c>
      <c r="I128" s="36">
        <f t="shared" si="25"/>
        <v>1</v>
      </c>
      <c r="J128" s="36">
        <v>-41.252000000000002</v>
      </c>
      <c r="K128" s="36">
        <v>30.076000000000001</v>
      </c>
      <c r="L128" s="64">
        <v>-8.9238132585805943</v>
      </c>
      <c r="M128" s="64">
        <v>5.9328517308222217</v>
      </c>
      <c r="N128" s="191">
        <v>-58.324392075642997</v>
      </c>
      <c r="O128" s="191">
        <v>57.188920734985302</v>
      </c>
      <c r="P128" s="64"/>
      <c r="Q128" s="65"/>
      <c r="R128" s="67">
        <v>-54.5</v>
      </c>
      <c r="S128" s="67">
        <v>54.5</v>
      </c>
      <c r="T128" s="36"/>
      <c r="U128" s="36"/>
      <c r="V128" s="36">
        <v>-12</v>
      </c>
      <c r="W128" s="73">
        <v>12</v>
      </c>
      <c r="X128" s="29">
        <f t="shared" si="15"/>
        <v>41.252000000000002</v>
      </c>
      <c r="Y128" s="29">
        <f t="shared" si="20"/>
        <v>8.9238132585805943</v>
      </c>
      <c r="Z128" s="29">
        <f t="shared" si="16"/>
        <v>58.324392075642997</v>
      </c>
      <c r="AA128" s="29"/>
      <c r="AB128" s="29">
        <f t="shared" si="18"/>
        <v>54.5</v>
      </c>
      <c r="AC128" s="29"/>
      <c r="AD128" s="29">
        <f t="shared" si="23"/>
        <v>12</v>
      </c>
      <c r="AE128" s="194">
        <f>TRIMMEAN(X128:AD128,2/5)</f>
        <v>35.917333333333339</v>
      </c>
      <c r="AF128" s="34">
        <f t="shared" si="19"/>
        <v>35.000041066844723</v>
      </c>
      <c r="AG128" s="202">
        <f>AE128</f>
        <v>35.917333333333339</v>
      </c>
    </row>
    <row r="129" spans="1:33">
      <c r="A129" s="290"/>
      <c r="B129" s="290"/>
      <c r="C129" s="290"/>
      <c r="D129" s="290"/>
      <c r="E129" s="36">
        <v>4</v>
      </c>
      <c r="F129" s="36">
        <v>2</v>
      </c>
      <c r="G129" s="36">
        <v>2</v>
      </c>
      <c r="H129" s="36">
        <v>2</v>
      </c>
      <c r="I129" s="36">
        <f t="shared" si="25"/>
        <v>2</v>
      </c>
      <c r="J129" s="36">
        <v>-36.052</v>
      </c>
      <c r="K129" s="36">
        <v>27.98</v>
      </c>
      <c r="L129" s="64">
        <v>-29.219642160641342</v>
      </c>
      <c r="M129" s="64">
        <v>5.0847399949470855</v>
      </c>
      <c r="N129" s="191">
        <v>-58.364227358347598</v>
      </c>
      <c r="O129" s="191">
        <v>57.562189063970997</v>
      </c>
      <c r="P129" s="64"/>
      <c r="Q129" s="65"/>
      <c r="R129" s="67"/>
      <c r="S129" s="67"/>
      <c r="T129" s="36"/>
      <c r="U129" s="36"/>
      <c r="V129" s="36">
        <v>-8</v>
      </c>
      <c r="W129" s="73">
        <v>12</v>
      </c>
      <c r="X129" s="29">
        <f t="shared" si="15"/>
        <v>36.052</v>
      </c>
      <c r="Y129" s="29">
        <f t="shared" si="20"/>
        <v>29.219642160641342</v>
      </c>
      <c r="Z129" s="29">
        <f t="shared" si="16"/>
        <v>58.364227358347598</v>
      </c>
      <c r="AA129" s="29"/>
      <c r="AB129" s="29"/>
      <c r="AC129" s="29"/>
      <c r="AD129" s="29">
        <f t="shared" si="23"/>
        <v>12</v>
      </c>
      <c r="AE129" s="34"/>
      <c r="AF129" s="34">
        <f t="shared" si="19"/>
        <v>33.908967379747232</v>
      </c>
      <c r="AG129" s="202"/>
    </row>
    <row r="130" spans="1:33">
      <c r="A130" s="290"/>
      <c r="B130" s="290"/>
      <c r="C130" s="290"/>
      <c r="D130" s="290"/>
      <c r="E130" s="36">
        <v>4</v>
      </c>
      <c r="F130" s="36">
        <v>2</v>
      </c>
      <c r="G130" s="36">
        <v>2</v>
      </c>
      <c r="H130" s="36">
        <v>4</v>
      </c>
      <c r="I130" s="36">
        <f t="shared" si="25"/>
        <v>4</v>
      </c>
      <c r="J130" s="36">
        <v>-31.08</v>
      </c>
      <c r="K130" s="36">
        <v>27.992000000000001</v>
      </c>
      <c r="L130" s="64">
        <v>-8.6367836678082313</v>
      </c>
      <c r="M130" s="64">
        <v>5.9328517308222217</v>
      </c>
      <c r="N130" s="191">
        <v>-58.226805859942303</v>
      </c>
      <c r="O130" s="191">
        <v>57.401275942884197</v>
      </c>
      <c r="P130" s="64">
        <v>-52.841850229148754</v>
      </c>
      <c r="Q130" s="65">
        <v>53.245382894873366</v>
      </c>
      <c r="R130" s="67">
        <v>-53.6</v>
      </c>
      <c r="S130" s="67">
        <v>53.6</v>
      </c>
      <c r="T130" s="36"/>
      <c r="U130" s="36"/>
      <c r="V130" s="36">
        <v>-12</v>
      </c>
      <c r="W130" s="73">
        <v>12</v>
      </c>
      <c r="X130" s="29">
        <f t="shared" si="15"/>
        <v>31.08</v>
      </c>
      <c r="Y130" s="29">
        <f t="shared" si="20"/>
        <v>8.6367836678082313</v>
      </c>
      <c r="Z130" s="29">
        <f t="shared" si="16"/>
        <v>58.226805859942303</v>
      </c>
      <c r="AA130" s="29">
        <f t="shared" si="17"/>
        <v>53.245382894873366</v>
      </c>
      <c r="AB130" s="29">
        <f t="shared" si="18"/>
        <v>53.6</v>
      </c>
      <c r="AC130" s="29"/>
      <c r="AD130" s="29">
        <f t="shared" si="23"/>
        <v>12</v>
      </c>
      <c r="AE130" s="34"/>
      <c r="AF130" s="34">
        <f t="shared" si="19"/>
        <v>36.13149540377065</v>
      </c>
      <c r="AG130" s="202"/>
    </row>
    <row r="131" spans="1:33">
      <c r="A131" s="290"/>
      <c r="B131" s="290"/>
      <c r="C131" s="290"/>
      <c r="D131" s="290"/>
      <c r="E131" s="36">
        <v>4</v>
      </c>
      <c r="F131" s="36">
        <v>2</v>
      </c>
      <c r="G131" s="36">
        <v>2</v>
      </c>
      <c r="H131" s="36">
        <v>6</v>
      </c>
      <c r="I131" s="36">
        <f t="shared" si="25"/>
        <v>6</v>
      </c>
      <c r="J131" s="36"/>
      <c r="K131" s="36"/>
      <c r="L131" s="64">
        <v>-6.4639620573007051</v>
      </c>
      <c r="M131" s="64">
        <v>5.9328517308222217</v>
      </c>
      <c r="N131" s="191">
        <v>-57.9835070718472</v>
      </c>
      <c r="O131" s="191">
        <v>56.476735603237699</v>
      </c>
      <c r="P131" s="64">
        <v>-53.322485173207497</v>
      </c>
      <c r="Q131" s="65">
        <v>53.541107022903219</v>
      </c>
      <c r="R131" s="64"/>
      <c r="S131" s="64"/>
      <c r="T131" s="36"/>
      <c r="U131" s="36"/>
      <c r="V131" s="36">
        <v>-8</v>
      </c>
      <c r="W131" s="73">
        <v>12</v>
      </c>
      <c r="X131" s="29"/>
      <c r="Y131" s="29">
        <f t="shared" si="20"/>
        <v>6.4639620573007051</v>
      </c>
      <c r="Z131" s="29">
        <f t="shared" si="16"/>
        <v>57.9835070718472</v>
      </c>
      <c r="AA131" s="29">
        <f t="shared" si="17"/>
        <v>53.541107022903219</v>
      </c>
      <c r="AB131" s="29"/>
      <c r="AC131" s="29"/>
      <c r="AD131" s="29">
        <f t="shared" si="23"/>
        <v>12</v>
      </c>
      <c r="AE131" s="34"/>
      <c r="AF131" s="34">
        <f t="shared" si="19"/>
        <v>32.497144038012777</v>
      </c>
      <c r="AG131" s="202"/>
    </row>
    <row r="132" spans="1:33">
      <c r="A132" s="290"/>
      <c r="B132" s="290"/>
      <c r="C132" s="290"/>
      <c r="D132" s="290"/>
      <c r="E132" s="36">
        <v>4</v>
      </c>
      <c r="F132" s="36">
        <v>12</v>
      </c>
      <c r="G132" s="36">
        <v>4</v>
      </c>
      <c r="H132" s="36">
        <v>1</v>
      </c>
      <c r="I132" s="36">
        <f t="shared" si="25"/>
        <v>3</v>
      </c>
      <c r="J132" s="36"/>
      <c r="K132" s="36"/>
      <c r="L132" s="64">
        <v>-5.6766358754621251</v>
      </c>
      <c r="M132" s="64">
        <v>5.9328517308222217</v>
      </c>
      <c r="N132" s="191">
        <v>-58.2561628371202</v>
      </c>
      <c r="O132" s="191">
        <v>56.336248504954</v>
      </c>
      <c r="P132" s="64">
        <v>-53.765644989934849</v>
      </c>
      <c r="Q132" s="65">
        <v>53.99551005468031</v>
      </c>
      <c r="R132" s="64"/>
      <c r="S132" s="64"/>
      <c r="T132" s="36"/>
      <c r="U132" s="36"/>
      <c r="V132" s="36">
        <v>-8</v>
      </c>
      <c r="W132" s="73">
        <v>12</v>
      </c>
      <c r="X132" s="29"/>
      <c r="Y132" s="29">
        <f t="shared" si="20"/>
        <v>5.9328517308222217</v>
      </c>
      <c r="Z132" s="29">
        <f t="shared" si="16"/>
        <v>58.2561628371202</v>
      </c>
      <c r="AA132" s="29">
        <f t="shared" si="17"/>
        <v>53.99551005468031</v>
      </c>
      <c r="AB132" s="29"/>
      <c r="AC132" s="29"/>
      <c r="AD132" s="29">
        <f t="shared" si="23"/>
        <v>12</v>
      </c>
      <c r="AE132" s="34"/>
      <c r="AF132" s="34">
        <f t="shared" si="19"/>
        <v>32.546131155655686</v>
      </c>
      <c r="AG132" s="202"/>
    </row>
    <row r="133" spans="1:33">
      <c r="A133" s="290"/>
      <c r="B133" s="290"/>
      <c r="C133" s="290"/>
      <c r="D133" s="290"/>
      <c r="E133" s="36">
        <v>4</v>
      </c>
      <c r="F133" s="36">
        <v>12</v>
      </c>
      <c r="G133" s="36">
        <v>6</v>
      </c>
      <c r="H133" s="36">
        <v>1</v>
      </c>
      <c r="I133" s="36">
        <f t="shared" si="25"/>
        <v>2</v>
      </c>
      <c r="J133" s="36"/>
      <c r="K133" s="36"/>
      <c r="L133" s="64">
        <v>-5.5756062016698706</v>
      </c>
      <c r="M133" s="64">
        <v>5.9362921587999153</v>
      </c>
      <c r="N133" s="190"/>
      <c r="O133" s="200"/>
      <c r="P133" s="64"/>
      <c r="Q133" s="65"/>
      <c r="R133" s="64"/>
      <c r="S133" s="64"/>
      <c r="T133" s="36"/>
      <c r="U133" s="36"/>
      <c r="V133" s="36"/>
      <c r="W133" s="73"/>
      <c r="X133" s="29"/>
      <c r="Y133" s="29">
        <f t="shared" si="20"/>
        <v>5.9362921587999153</v>
      </c>
      <c r="Z133" s="29"/>
      <c r="AA133" s="29"/>
      <c r="AB133" s="29"/>
      <c r="AC133" s="29"/>
      <c r="AD133" s="29"/>
      <c r="AE133" s="34"/>
      <c r="AF133" s="34"/>
      <c r="AG133" s="202"/>
    </row>
    <row r="134" spans="1:33" ht="15" thickBot="1">
      <c r="A134" s="290"/>
      <c r="B134" s="290"/>
      <c r="C134" s="290"/>
      <c r="D134" s="290"/>
      <c r="E134" s="36">
        <v>4</v>
      </c>
      <c r="F134" s="36">
        <v>12</v>
      </c>
      <c r="G134" s="36">
        <v>12</v>
      </c>
      <c r="H134" s="36">
        <v>1</v>
      </c>
      <c r="I134" s="36">
        <f t="shared" si="25"/>
        <v>1</v>
      </c>
      <c r="J134" s="36"/>
      <c r="K134" s="36"/>
      <c r="L134" s="64">
        <v>-5.8855317876450499</v>
      </c>
      <c r="M134" s="64">
        <v>6.1846824487929553</v>
      </c>
      <c r="N134" s="190"/>
      <c r="O134" s="200"/>
      <c r="P134" s="64"/>
      <c r="Q134" s="65"/>
      <c r="R134" s="64"/>
      <c r="S134" s="64"/>
      <c r="T134" s="36"/>
      <c r="U134" s="36"/>
      <c r="V134" s="36"/>
      <c r="W134" s="73"/>
      <c r="X134" s="29"/>
      <c r="Y134" s="29">
        <f t="shared" si="20"/>
        <v>6.1846824487929553</v>
      </c>
      <c r="Z134" s="29"/>
      <c r="AA134" s="29"/>
      <c r="AB134" s="29"/>
      <c r="AC134" s="80"/>
      <c r="AD134" s="80"/>
      <c r="AE134" s="34"/>
      <c r="AF134" s="34"/>
      <c r="AG134" s="202"/>
    </row>
    <row r="135" spans="1:33" ht="14.65" customHeight="1">
      <c r="A135" s="295" t="s">
        <v>13</v>
      </c>
      <c r="B135" s="295"/>
      <c r="C135" s="295"/>
      <c r="D135" s="295"/>
      <c r="E135" s="295"/>
      <c r="F135" s="295"/>
      <c r="G135" s="295"/>
      <c r="H135" s="295"/>
      <c r="I135" s="295"/>
      <c r="J135" s="295"/>
      <c r="K135" s="295"/>
      <c r="L135" s="295"/>
      <c r="M135" s="295"/>
      <c r="N135" s="295"/>
      <c r="O135" s="295"/>
      <c r="P135" s="295"/>
      <c r="Q135" s="295"/>
      <c r="R135" s="295"/>
      <c r="S135" s="295"/>
      <c r="T135" s="295"/>
      <c r="U135" s="295"/>
      <c r="V135" s="295"/>
      <c r="W135" s="295"/>
      <c r="X135" s="296"/>
      <c r="Y135" s="296"/>
      <c r="Z135" s="296"/>
      <c r="AA135" s="296"/>
      <c r="AB135" s="296"/>
      <c r="AC135" s="296"/>
      <c r="AD135" s="296"/>
      <c r="AE135" s="296"/>
      <c r="AF135" s="296"/>
      <c r="AG135" s="132"/>
    </row>
    <row r="136" spans="1:33">
      <c r="A136" s="295"/>
      <c r="B136" s="295"/>
      <c r="C136" s="295"/>
      <c r="D136" s="295"/>
      <c r="E136" s="295"/>
      <c r="F136" s="295"/>
      <c r="G136" s="295"/>
      <c r="H136" s="295"/>
      <c r="I136" s="295"/>
      <c r="J136" s="295"/>
      <c r="K136" s="295"/>
      <c r="L136" s="295"/>
      <c r="M136" s="295"/>
      <c r="N136" s="295"/>
      <c r="O136" s="295"/>
      <c r="P136" s="295"/>
      <c r="Q136" s="295"/>
      <c r="R136" s="295"/>
      <c r="S136" s="295"/>
      <c r="T136" s="295"/>
      <c r="U136" s="295"/>
      <c r="V136" s="295"/>
      <c r="W136" s="295"/>
      <c r="X136" s="295"/>
      <c r="Y136" s="295"/>
      <c r="Z136" s="295"/>
      <c r="AA136" s="295"/>
      <c r="AB136" s="295"/>
      <c r="AC136" s="295"/>
      <c r="AD136" s="295"/>
      <c r="AE136" s="295"/>
      <c r="AF136" s="295"/>
      <c r="AG136" s="132"/>
    </row>
  </sheetData>
  <mergeCells count="138">
    <mergeCell ref="A107:A134"/>
    <mergeCell ref="B111:B112"/>
    <mergeCell ref="C111:C112"/>
    <mergeCell ref="D111:D112"/>
    <mergeCell ref="A135:AF136"/>
    <mergeCell ref="B128:B134"/>
    <mergeCell ref="C128:C134"/>
    <mergeCell ref="C68:C69"/>
    <mergeCell ref="B70:B74"/>
    <mergeCell ref="C70:C74"/>
    <mergeCell ref="B75:B79"/>
    <mergeCell ref="C75:C79"/>
    <mergeCell ref="B80:B84"/>
    <mergeCell ref="C80:C84"/>
    <mergeCell ref="B85:B89"/>
    <mergeCell ref="D128:D134"/>
    <mergeCell ref="B114:B120"/>
    <mergeCell ref="C114:C120"/>
    <mergeCell ref="B121:B127"/>
    <mergeCell ref="D121:D127"/>
    <mergeCell ref="D114:D120"/>
    <mergeCell ref="C121:C127"/>
    <mergeCell ref="B109:B110"/>
    <mergeCell ref="B107:B108"/>
    <mergeCell ref="E66:E67"/>
    <mergeCell ref="C95:C99"/>
    <mergeCell ref="D95:D99"/>
    <mergeCell ref="C107:C108"/>
    <mergeCell ref="D107:D108"/>
    <mergeCell ref="B102:B103"/>
    <mergeCell ref="C102:C103"/>
    <mergeCell ref="B104:B105"/>
    <mergeCell ref="C104:C105"/>
    <mergeCell ref="D102:D103"/>
    <mergeCell ref="D104:D105"/>
    <mergeCell ref="C85:C89"/>
    <mergeCell ref="D75:D79"/>
    <mergeCell ref="D80:D84"/>
    <mergeCell ref="D85:D89"/>
    <mergeCell ref="C66:C67"/>
    <mergeCell ref="B90:B94"/>
    <mergeCell ref="C90:C94"/>
    <mergeCell ref="B95:B99"/>
    <mergeCell ref="D68:D69"/>
    <mergeCell ref="D90:D94"/>
    <mergeCell ref="B100:B101"/>
    <mergeCell ref="C100:C101"/>
    <mergeCell ref="D100:D101"/>
    <mergeCell ref="C109:C110"/>
    <mergeCell ref="D109:D110"/>
    <mergeCell ref="D66:D67"/>
    <mergeCell ref="B31:B35"/>
    <mergeCell ref="B66:B67"/>
    <mergeCell ref="D50:D53"/>
    <mergeCell ref="D54:D57"/>
    <mergeCell ref="B68:B69"/>
    <mergeCell ref="B50:B53"/>
    <mergeCell ref="C50:C53"/>
    <mergeCell ref="B54:B57"/>
    <mergeCell ref="C54:C57"/>
    <mergeCell ref="B58:B61"/>
    <mergeCell ref="B43:B44"/>
    <mergeCell ref="C43:C44"/>
    <mergeCell ref="D43:D44"/>
    <mergeCell ref="B45:B46"/>
    <mergeCell ref="C45:C46"/>
    <mergeCell ref="D45:D46"/>
    <mergeCell ref="C58:C61"/>
    <mergeCell ref="D58:D61"/>
    <mergeCell ref="D70:D74"/>
    <mergeCell ref="A62:AF63"/>
    <mergeCell ref="A43:A61"/>
    <mergeCell ref="I2:I3"/>
    <mergeCell ref="B4:B5"/>
    <mergeCell ref="C4:C5"/>
    <mergeCell ref="B6:B10"/>
    <mergeCell ref="C6:C10"/>
    <mergeCell ref="B11:B15"/>
    <mergeCell ref="C11:C15"/>
    <mergeCell ref="D11:D15"/>
    <mergeCell ref="B47:B48"/>
    <mergeCell ref="C47:C48"/>
    <mergeCell ref="D47:D48"/>
    <mergeCell ref="C26:C30"/>
    <mergeCell ref="D16:D20"/>
    <mergeCell ref="D21:D25"/>
    <mergeCell ref="C21:C25"/>
    <mergeCell ref="B26:B30"/>
    <mergeCell ref="D31:D35"/>
    <mergeCell ref="D26:D30"/>
    <mergeCell ref="J3:K3"/>
    <mergeCell ref="J67:K67"/>
    <mergeCell ref="A66:A67"/>
    <mergeCell ref="H66:H67"/>
    <mergeCell ref="A2:A3"/>
    <mergeCell ref="B2:B3"/>
    <mergeCell ref="C2:C3"/>
    <mergeCell ref="E2:E3"/>
    <mergeCell ref="D2:D3"/>
    <mergeCell ref="D4:D5"/>
    <mergeCell ref="D6:D10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31:C35"/>
    <mergeCell ref="A4:A42"/>
    <mergeCell ref="A68:A106"/>
    <mergeCell ref="I66:I67"/>
    <mergeCell ref="G66:G67"/>
    <mergeCell ref="F66:F67"/>
    <mergeCell ref="X2:AF2"/>
    <mergeCell ref="X66:AF66"/>
    <mergeCell ref="V67:W67"/>
    <mergeCell ref="T3:U3"/>
    <mergeCell ref="V3:W3"/>
    <mergeCell ref="J66:W66"/>
    <mergeCell ref="J2:W2"/>
    <mergeCell ref="N67:O67"/>
    <mergeCell ref="P67:Q67"/>
    <mergeCell ref="R67:S67"/>
    <mergeCell ref="T67:U67"/>
    <mergeCell ref="L3:M3"/>
    <mergeCell ref="N3:O3"/>
    <mergeCell ref="P3:Q3"/>
    <mergeCell ref="R3:S3"/>
    <mergeCell ref="L67:M67"/>
    <mergeCell ref="F2:F3"/>
    <mergeCell ref="G2:G3"/>
    <mergeCell ref="H2:H3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115"/>
  <sheetViews>
    <sheetView zoomScale="85" zoomScaleNormal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CA52" sqref="CA52:CA95"/>
    </sheetView>
  </sheetViews>
  <sheetFormatPr defaultColWidth="9.1796875" defaultRowHeight="14.5"/>
  <cols>
    <col min="1" max="3" width="9.1796875" style="8"/>
    <col min="4" max="4" width="8.7265625" style="8"/>
    <col min="5" max="5" width="10.7265625" style="8" customWidth="1"/>
    <col min="6" max="6" width="9.1796875" style="8"/>
    <col min="7" max="7" width="11.453125" style="8" customWidth="1"/>
    <col min="8" max="8" width="14.7265625" style="8" customWidth="1"/>
    <col min="9" max="10" width="12.453125" style="8" customWidth="1"/>
    <col min="11" max="14" width="12.453125" style="2" customWidth="1"/>
    <col min="15" max="18" width="12.453125" style="8" customWidth="1"/>
    <col min="19" max="21" width="14.7265625" style="8" customWidth="1"/>
    <col min="22" max="24" width="12.453125" style="8" customWidth="1"/>
    <col min="25" max="29" width="12.453125" style="2" customWidth="1"/>
    <col min="30" max="32" width="12.453125" style="8" customWidth="1"/>
    <col min="33" max="37" width="12.453125" style="2" customWidth="1"/>
    <col min="38" max="38" width="12.453125" style="8" customWidth="1"/>
    <col min="39" max="40" width="12.453125" style="8" hidden="1" customWidth="1"/>
    <col min="41" max="44" width="12.453125" style="2" hidden="1" customWidth="1"/>
    <col min="45" max="48" width="12.453125" style="8" hidden="1" customWidth="1"/>
    <col min="49" max="52" width="14.453125" style="8" hidden="1" customWidth="1"/>
    <col min="53" max="58" width="12.453125" style="2" customWidth="1"/>
    <col min="59" max="62" width="12.453125" style="8" customWidth="1"/>
    <col min="63" max="64" width="13.81640625" style="8" customWidth="1"/>
    <col min="65" max="65" width="13.453125" style="8" customWidth="1"/>
    <col min="66" max="66" width="16.1796875" style="8" customWidth="1"/>
    <col min="67" max="68" width="12.453125" style="8" customWidth="1"/>
    <col min="69" max="73" width="12.453125" style="2" customWidth="1"/>
    <col min="74" max="76" width="12.453125" style="8" customWidth="1"/>
    <col min="77" max="81" width="12.453125" style="2" customWidth="1"/>
    <col min="82" max="82" width="12.453125" style="8" customWidth="1"/>
    <col min="83" max="16384" width="9.1796875" style="8"/>
  </cols>
  <sheetData>
    <row r="1" spans="1:82" ht="15" thickBot="1">
      <c r="A1" s="7" t="s">
        <v>10</v>
      </c>
    </row>
    <row r="2" spans="1:82" ht="17.649999999999999" customHeight="1">
      <c r="A2" s="298" t="s">
        <v>2</v>
      </c>
      <c r="B2" s="298" t="s">
        <v>3</v>
      </c>
      <c r="C2" s="298" t="s">
        <v>5</v>
      </c>
      <c r="D2" s="298" t="s">
        <v>11</v>
      </c>
      <c r="E2" s="298" t="s">
        <v>6</v>
      </c>
      <c r="F2" s="298" t="s">
        <v>7</v>
      </c>
      <c r="G2" s="298" t="s">
        <v>8</v>
      </c>
      <c r="H2" s="300" t="s">
        <v>12</v>
      </c>
      <c r="I2" s="303" t="s">
        <v>64</v>
      </c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5"/>
      <c r="W2" s="303" t="s">
        <v>56</v>
      </c>
      <c r="X2" s="304"/>
      <c r="Y2" s="304"/>
      <c r="Z2" s="304"/>
      <c r="AA2" s="304"/>
      <c r="AB2" s="304"/>
      <c r="AC2" s="304"/>
      <c r="AD2" s="305"/>
      <c r="AE2" s="303" t="s">
        <v>57</v>
      </c>
      <c r="AF2" s="304"/>
      <c r="AG2" s="304"/>
      <c r="AH2" s="304"/>
      <c r="AI2" s="304"/>
      <c r="AJ2" s="304"/>
      <c r="AK2" s="304"/>
      <c r="AL2" s="305"/>
      <c r="AM2" s="318" t="s">
        <v>65</v>
      </c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5"/>
      <c r="BA2" s="303" t="s">
        <v>66</v>
      </c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5"/>
      <c r="BO2" s="303" t="s">
        <v>58</v>
      </c>
      <c r="BP2" s="304"/>
      <c r="BQ2" s="304"/>
      <c r="BR2" s="304"/>
      <c r="BS2" s="304"/>
      <c r="BT2" s="304"/>
      <c r="BU2" s="304"/>
      <c r="BV2" s="309"/>
      <c r="BW2" s="303" t="s">
        <v>59</v>
      </c>
      <c r="BX2" s="304"/>
      <c r="BY2" s="304"/>
      <c r="BZ2" s="304"/>
      <c r="CA2" s="304"/>
      <c r="CB2" s="304"/>
      <c r="CC2" s="304"/>
      <c r="CD2" s="305"/>
    </row>
    <row r="3" spans="1:82" ht="18.75" customHeight="1">
      <c r="A3" s="298"/>
      <c r="B3" s="298"/>
      <c r="C3" s="298"/>
      <c r="D3" s="298"/>
      <c r="E3" s="298"/>
      <c r="F3" s="298"/>
      <c r="G3" s="298"/>
      <c r="H3" s="300"/>
      <c r="I3" s="320" t="s">
        <v>33</v>
      </c>
      <c r="J3" s="321"/>
      <c r="K3" s="301" t="s">
        <v>39</v>
      </c>
      <c r="L3" s="301"/>
      <c r="M3" s="298" t="s">
        <v>40</v>
      </c>
      <c r="N3" s="298"/>
      <c r="O3" s="298" t="s">
        <v>41</v>
      </c>
      <c r="P3" s="298"/>
      <c r="Q3" s="298" t="s">
        <v>21</v>
      </c>
      <c r="R3" s="298"/>
      <c r="S3" s="300" t="s">
        <v>25</v>
      </c>
      <c r="T3" s="302"/>
      <c r="U3" s="300" t="s">
        <v>27</v>
      </c>
      <c r="V3" s="316"/>
      <c r="W3" s="52" t="s">
        <v>19</v>
      </c>
      <c r="X3" s="50" t="s">
        <v>31</v>
      </c>
      <c r="Y3" s="50" t="s">
        <v>43</v>
      </c>
      <c r="Z3" s="50" t="s">
        <v>45</v>
      </c>
      <c r="AA3" s="49" t="s">
        <v>47</v>
      </c>
      <c r="AB3" s="49" t="s">
        <v>46</v>
      </c>
      <c r="AC3" s="54" t="s">
        <v>44</v>
      </c>
      <c r="AD3" s="90" t="s">
        <v>48</v>
      </c>
      <c r="AE3" s="52" t="s">
        <v>19</v>
      </c>
      <c r="AF3" s="50" t="s">
        <v>31</v>
      </c>
      <c r="AG3" s="50" t="s">
        <v>43</v>
      </c>
      <c r="AH3" s="50" t="s">
        <v>45</v>
      </c>
      <c r="AI3" s="49" t="s">
        <v>47</v>
      </c>
      <c r="AJ3" s="49" t="s">
        <v>46</v>
      </c>
      <c r="AK3" s="54" t="s">
        <v>44</v>
      </c>
      <c r="AL3" s="90" t="s">
        <v>48</v>
      </c>
      <c r="AM3" s="306" t="s">
        <v>33</v>
      </c>
      <c r="AN3" s="301"/>
      <c r="AO3" s="301" t="s">
        <v>39</v>
      </c>
      <c r="AP3" s="301"/>
      <c r="AQ3" s="298" t="s">
        <v>36</v>
      </c>
      <c r="AR3" s="298"/>
      <c r="AS3" s="298" t="s">
        <v>23</v>
      </c>
      <c r="AT3" s="298"/>
      <c r="AU3" s="298" t="s">
        <v>21</v>
      </c>
      <c r="AV3" s="298"/>
      <c r="AW3" s="300" t="s">
        <v>25</v>
      </c>
      <c r="AX3" s="302"/>
      <c r="AY3" s="298" t="s">
        <v>27</v>
      </c>
      <c r="AZ3" s="299"/>
      <c r="BA3" s="306" t="s">
        <v>33</v>
      </c>
      <c r="BB3" s="301"/>
      <c r="BC3" s="301" t="s">
        <v>39</v>
      </c>
      <c r="BD3" s="301"/>
      <c r="BE3" s="298" t="s">
        <v>36</v>
      </c>
      <c r="BF3" s="298"/>
      <c r="BG3" s="298" t="s">
        <v>22</v>
      </c>
      <c r="BH3" s="298"/>
      <c r="BI3" s="298" t="s">
        <v>21</v>
      </c>
      <c r="BJ3" s="298"/>
      <c r="BK3" s="300" t="s">
        <v>25</v>
      </c>
      <c r="BL3" s="302"/>
      <c r="BM3" s="298" t="s">
        <v>27</v>
      </c>
      <c r="BN3" s="299"/>
      <c r="BO3" s="52" t="s">
        <v>19</v>
      </c>
      <c r="BP3" s="50" t="s">
        <v>31</v>
      </c>
      <c r="BQ3" s="50" t="s">
        <v>43</v>
      </c>
      <c r="BR3" s="50" t="s">
        <v>45</v>
      </c>
      <c r="BS3" s="49" t="s">
        <v>47</v>
      </c>
      <c r="BT3" s="49" t="s">
        <v>46</v>
      </c>
      <c r="BU3" s="54" t="s">
        <v>44</v>
      </c>
      <c r="BV3" s="90" t="s">
        <v>48</v>
      </c>
      <c r="BW3" s="52" t="s">
        <v>19</v>
      </c>
      <c r="BX3" s="50" t="s">
        <v>31</v>
      </c>
      <c r="BY3" s="50" t="s">
        <v>43</v>
      </c>
      <c r="BZ3" s="50" t="s">
        <v>45</v>
      </c>
      <c r="CA3" s="49" t="s">
        <v>47</v>
      </c>
      <c r="CB3" s="49" t="s">
        <v>46</v>
      </c>
      <c r="CC3" s="54" t="s">
        <v>44</v>
      </c>
      <c r="CD3" s="90" t="s">
        <v>48</v>
      </c>
    </row>
    <row r="4" spans="1:82" ht="15" customHeight="1">
      <c r="A4" s="297" t="s">
        <v>0</v>
      </c>
      <c r="B4" s="297">
        <v>24</v>
      </c>
      <c r="C4" s="297">
        <v>15</v>
      </c>
      <c r="D4" s="47">
        <v>4</v>
      </c>
      <c r="E4" s="47">
        <v>2</v>
      </c>
      <c r="F4" s="47">
        <v>2</v>
      </c>
      <c r="G4" s="49">
        <v>1</v>
      </c>
      <c r="H4" s="53">
        <f t="shared" ref="H4:H22" si="0">(E4 * G4)/F4</f>
        <v>1</v>
      </c>
      <c r="I4" s="13">
        <v>-0.93510000000000004</v>
      </c>
      <c r="J4" s="11">
        <v>0.86980000000000002</v>
      </c>
      <c r="K4" s="239">
        <v>-0.7</v>
      </c>
      <c r="L4" s="239">
        <v>0.7</v>
      </c>
      <c r="M4" s="11"/>
      <c r="N4" s="11"/>
      <c r="O4" s="11"/>
      <c r="P4" s="11"/>
      <c r="Q4" s="11">
        <v>-0.2597300699732169</v>
      </c>
      <c r="R4" s="11">
        <v>0.28473469972388565</v>
      </c>
      <c r="S4" s="11">
        <v>-0.40899999999999997</v>
      </c>
      <c r="T4" s="11">
        <v>0.33</v>
      </c>
      <c r="U4" s="11">
        <v>-0.5</v>
      </c>
      <c r="V4" s="14">
        <v>0.7</v>
      </c>
      <c r="W4" s="25"/>
      <c r="X4" s="26"/>
      <c r="Y4" s="26"/>
      <c r="Z4" s="26"/>
      <c r="AA4" s="26"/>
      <c r="AB4" s="26"/>
      <c r="AC4" s="26"/>
      <c r="AD4" s="32"/>
      <c r="AE4" s="25"/>
      <c r="AF4" s="26"/>
      <c r="AG4" s="26"/>
      <c r="AH4" s="26"/>
      <c r="AI4" s="26"/>
      <c r="AJ4" s="26"/>
      <c r="AK4" s="26"/>
      <c r="AL4" s="32"/>
      <c r="AM4" s="13"/>
      <c r="AN4" s="11"/>
      <c r="AO4" s="11"/>
      <c r="AP4" s="11"/>
      <c r="AQ4" s="11">
        <v>-0.39813197992074301</v>
      </c>
      <c r="AR4" s="11">
        <v>1.52696896567763</v>
      </c>
      <c r="AS4" s="11"/>
      <c r="AT4" s="11"/>
      <c r="AU4" s="11">
        <v>-8.4711668370707205</v>
      </c>
      <c r="AV4" s="11">
        <v>8.928309031527359</v>
      </c>
      <c r="AW4" s="11">
        <v>-0.72</v>
      </c>
      <c r="AX4" s="11">
        <v>0.51400000000000001</v>
      </c>
      <c r="AY4" s="11"/>
      <c r="AZ4" s="14"/>
      <c r="BA4" s="13">
        <v>1.1000000000000001</v>
      </c>
      <c r="BB4" s="12">
        <v>3.7</v>
      </c>
      <c r="BC4" s="242">
        <v>-2.4</v>
      </c>
      <c r="BD4" s="242">
        <v>2.4</v>
      </c>
      <c r="BE4" s="12">
        <v>-2.9083622604560402</v>
      </c>
      <c r="BF4" s="12">
        <v>3.99551705969529</v>
      </c>
      <c r="BG4" s="12"/>
      <c r="BH4" s="12"/>
      <c r="BI4" s="12">
        <v>-0.67178096934727582</v>
      </c>
      <c r="BJ4" s="12">
        <v>0.6985342005835159</v>
      </c>
      <c r="BK4" s="12">
        <v>-2.4289999999999998</v>
      </c>
      <c r="BL4" s="12">
        <v>1.1774</v>
      </c>
      <c r="BM4" s="12">
        <v>-1.6000000000000005</v>
      </c>
      <c r="BN4" s="19">
        <v>2.8</v>
      </c>
      <c r="BO4" s="25"/>
      <c r="BP4" s="26"/>
      <c r="BQ4" s="26"/>
      <c r="BR4" s="26"/>
      <c r="BS4" s="26"/>
      <c r="BT4" s="26"/>
      <c r="BU4" s="26"/>
      <c r="BV4" s="32"/>
      <c r="BW4" s="25"/>
      <c r="BX4" s="26"/>
      <c r="BY4" s="26"/>
      <c r="BZ4" s="26"/>
      <c r="CA4" s="26"/>
      <c r="CB4" s="26"/>
      <c r="CC4" s="30"/>
      <c r="CD4" s="32"/>
    </row>
    <row r="5" spans="1:82">
      <c r="A5" s="297"/>
      <c r="B5" s="297"/>
      <c r="C5" s="297">
        <v>15</v>
      </c>
      <c r="D5" s="47">
        <v>4</v>
      </c>
      <c r="E5" s="47">
        <v>2</v>
      </c>
      <c r="F5" s="47">
        <v>2</v>
      </c>
      <c r="G5" s="47">
        <v>2</v>
      </c>
      <c r="H5" s="53">
        <f t="shared" si="0"/>
        <v>2</v>
      </c>
      <c r="I5" s="13">
        <v>-0.54410000000000003</v>
      </c>
      <c r="J5" s="11">
        <v>0.45619999999999999</v>
      </c>
      <c r="K5" s="239">
        <v>-0.5</v>
      </c>
      <c r="L5" s="239">
        <v>0.5</v>
      </c>
      <c r="M5" s="11"/>
      <c r="N5" s="11"/>
      <c r="O5" s="11"/>
      <c r="P5" s="11"/>
      <c r="Q5" s="11">
        <v>-0.16919867770739314</v>
      </c>
      <c r="R5" s="11">
        <v>0.1903354517955938</v>
      </c>
      <c r="S5" s="11">
        <v>-0.27500000000000002</v>
      </c>
      <c r="T5" s="11">
        <v>0.245</v>
      </c>
      <c r="U5" s="11">
        <v>-0.4</v>
      </c>
      <c r="V5" s="14">
        <v>0.6</v>
      </c>
      <c r="W5" s="25"/>
      <c r="X5" s="26"/>
      <c r="Y5" s="26"/>
      <c r="Z5" s="26"/>
      <c r="AA5" s="26"/>
      <c r="AB5" s="26"/>
      <c r="AC5" s="26"/>
      <c r="AD5" s="32"/>
      <c r="AE5" s="25"/>
      <c r="AF5" s="26"/>
      <c r="AG5" s="26"/>
      <c r="AH5" s="26"/>
      <c r="AI5" s="26"/>
      <c r="AJ5" s="26"/>
      <c r="AK5" s="26"/>
      <c r="AL5" s="32"/>
      <c r="AM5" s="13"/>
      <c r="AN5" s="11"/>
      <c r="AO5" s="11"/>
      <c r="AP5" s="11"/>
      <c r="AQ5" s="11">
        <v>-0.34531374621664002</v>
      </c>
      <c r="AR5" s="11">
        <v>1.08104013707008</v>
      </c>
      <c r="AS5" s="11"/>
      <c r="AT5" s="11"/>
      <c r="AU5" s="11"/>
      <c r="AV5" s="11"/>
      <c r="AW5" s="11">
        <v>-0.46</v>
      </c>
      <c r="AX5" s="11">
        <v>0.38600000000000001</v>
      </c>
      <c r="AY5" s="11"/>
      <c r="AZ5" s="14"/>
      <c r="BA5" s="13">
        <v>0.5</v>
      </c>
      <c r="BB5" s="12">
        <v>2.2999999999999998</v>
      </c>
      <c r="BC5" s="242">
        <v>-1.3</v>
      </c>
      <c r="BD5" s="242">
        <v>1.3</v>
      </c>
      <c r="BE5" s="12">
        <v>-1.4707635217367701</v>
      </c>
      <c r="BF5" s="12">
        <v>2.9597655830355798</v>
      </c>
      <c r="BG5" s="12"/>
      <c r="BH5" s="12"/>
      <c r="BI5" s="12">
        <v>-0.438672901861547</v>
      </c>
      <c r="BJ5" s="12">
        <v>0.53436500185745894</v>
      </c>
      <c r="BK5" s="12">
        <v>-2.2679999999999998</v>
      </c>
      <c r="BL5" s="12">
        <v>1.052</v>
      </c>
      <c r="BM5" s="12">
        <v>-1.4</v>
      </c>
      <c r="BN5" s="19">
        <v>2.6</v>
      </c>
      <c r="BO5" s="25"/>
      <c r="BP5" s="26"/>
      <c r="BQ5" s="26"/>
      <c r="BR5" s="26"/>
      <c r="BS5" s="26"/>
      <c r="BT5" s="26"/>
      <c r="BU5" s="26"/>
      <c r="BV5" s="32"/>
      <c r="BW5" s="25"/>
      <c r="BX5" s="26"/>
      <c r="BY5" s="26"/>
      <c r="BZ5" s="26"/>
      <c r="CA5" s="26"/>
      <c r="CB5" s="26"/>
      <c r="CC5" s="30"/>
      <c r="CD5" s="32"/>
    </row>
    <row r="6" spans="1:82">
      <c r="A6" s="297"/>
      <c r="B6" s="297">
        <v>52</v>
      </c>
      <c r="C6" s="297">
        <v>15</v>
      </c>
      <c r="D6" s="47">
        <v>4</v>
      </c>
      <c r="E6" s="47">
        <v>4</v>
      </c>
      <c r="F6" s="47">
        <v>4</v>
      </c>
      <c r="G6" s="47">
        <v>1</v>
      </c>
      <c r="H6" s="53">
        <f t="shared" si="0"/>
        <v>1</v>
      </c>
      <c r="I6" s="13">
        <v>-0.67269999999999996</v>
      </c>
      <c r="J6" s="11">
        <v>0.58609999999999995</v>
      </c>
      <c r="K6" s="239">
        <v>-0.4</v>
      </c>
      <c r="L6" s="239">
        <v>0.4</v>
      </c>
      <c r="M6" s="11">
        <v>-7.3476643631323099E-2</v>
      </c>
      <c r="N6" s="11">
        <v>0.496729675498922</v>
      </c>
      <c r="O6" s="11"/>
      <c r="P6" s="11"/>
      <c r="Q6" s="11">
        <v>-7.9811431463301649E-2</v>
      </c>
      <c r="R6" s="11">
        <v>9.4153061490329162E-2</v>
      </c>
      <c r="S6" s="11">
        <v>-0.26900000000000002</v>
      </c>
      <c r="T6" s="11">
        <v>0.23799999999999999</v>
      </c>
      <c r="U6" s="11">
        <v>-0.4</v>
      </c>
      <c r="V6" s="14">
        <v>0.6</v>
      </c>
      <c r="W6" s="25"/>
      <c r="X6" s="26"/>
      <c r="Y6" s="26"/>
      <c r="Z6" s="26"/>
      <c r="AA6" s="26"/>
      <c r="AB6" s="26"/>
      <c r="AC6" s="26"/>
      <c r="AD6" s="32"/>
      <c r="AE6" s="25"/>
      <c r="AF6" s="26"/>
      <c r="AG6" s="26"/>
      <c r="AH6" s="26"/>
      <c r="AI6" s="26"/>
      <c r="AJ6" s="26"/>
      <c r="AK6" s="26"/>
      <c r="AL6" s="32"/>
      <c r="AM6" s="13"/>
      <c r="AN6" s="11"/>
      <c r="AO6" s="11"/>
      <c r="AP6" s="11"/>
      <c r="AQ6" s="11">
        <v>-0.23778202029682499</v>
      </c>
      <c r="AR6" s="11">
        <v>1.0707892471635001</v>
      </c>
      <c r="AS6" s="11"/>
      <c r="AT6" s="11"/>
      <c r="AU6" s="11">
        <v>-4.7274231481015603</v>
      </c>
      <c r="AV6" s="11">
        <v>4.4846471729140065</v>
      </c>
      <c r="AW6" s="11">
        <v>-0.45300000000000001</v>
      </c>
      <c r="AX6" s="11">
        <v>0.375</v>
      </c>
      <c r="AY6" s="11"/>
      <c r="AZ6" s="14"/>
      <c r="BA6" s="13">
        <v>-0.2</v>
      </c>
      <c r="BB6" s="12">
        <v>2.4</v>
      </c>
      <c r="BC6" s="242">
        <v>-1.8</v>
      </c>
      <c r="BD6" s="242">
        <v>1.8</v>
      </c>
      <c r="BE6" s="12">
        <v>-1.5083352025394401</v>
      </c>
      <c r="BF6" s="12">
        <v>2.9399028197591699</v>
      </c>
      <c r="BG6" s="12"/>
      <c r="BH6" s="12"/>
      <c r="BI6" s="12">
        <v>-0.20493640277525255</v>
      </c>
      <c r="BJ6" s="12">
        <v>0.18409905250173744</v>
      </c>
      <c r="BK6" s="12">
        <v>-2.226</v>
      </c>
      <c r="BL6" s="12">
        <v>1.218</v>
      </c>
      <c r="BM6" s="12">
        <v>-1.1999999999999997</v>
      </c>
      <c r="BN6" s="19">
        <v>2.1</v>
      </c>
      <c r="BO6" s="25"/>
      <c r="BP6" s="26"/>
      <c r="BQ6" s="26"/>
      <c r="BR6" s="26"/>
      <c r="BS6" s="26"/>
      <c r="BT6" s="26"/>
      <c r="BU6" s="26"/>
      <c r="BV6" s="32"/>
      <c r="BW6" s="25"/>
      <c r="BX6" s="26"/>
      <c r="BY6" s="26"/>
      <c r="BZ6" s="26"/>
      <c r="CA6" s="26"/>
      <c r="CB6" s="26"/>
      <c r="CC6" s="30"/>
      <c r="CD6" s="32"/>
    </row>
    <row r="7" spans="1:82">
      <c r="A7" s="297"/>
      <c r="B7" s="297"/>
      <c r="C7" s="297"/>
      <c r="D7" s="47">
        <v>4</v>
      </c>
      <c r="E7" s="47">
        <v>2</v>
      </c>
      <c r="F7" s="47">
        <v>2</v>
      </c>
      <c r="G7" s="47">
        <v>2</v>
      </c>
      <c r="H7" s="53">
        <f t="shared" si="0"/>
        <v>2</v>
      </c>
      <c r="I7" s="13">
        <v>-0.46810000000000002</v>
      </c>
      <c r="J7" s="11">
        <v>0.4612</v>
      </c>
      <c r="K7" s="239"/>
      <c r="L7" s="239"/>
      <c r="M7" s="11">
        <v>-6.3063122880714306E-2</v>
      </c>
      <c r="N7" s="11">
        <v>0.34356739528567298</v>
      </c>
      <c r="O7" s="11"/>
      <c r="P7" s="11"/>
      <c r="Q7" s="11">
        <v>-0.10850913993534432</v>
      </c>
      <c r="R7" s="11">
        <v>0.12782116978580141</v>
      </c>
      <c r="S7" s="11">
        <v>-0.184</v>
      </c>
      <c r="T7" s="11">
        <v>0.16500000000000001</v>
      </c>
      <c r="U7" s="11">
        <v>-0.30000000000000004</v>
      </c>
      <c r="V7" s="14">
        <v>0.5</v>
      </c>
      <c r="W7" s="25"/>
      <c r="X7" s="26"/>
      <c r="Y7" s="26"/>
      <c r="Z7" s="26"/>
      <c r="AA7" s="26"/>
      <c r="AB7" s="26"/>
      <c r="AC7" s="26"/>
      <c r="AD7" s="32"/>
      <c r="AE7" s="25"/>
      <c r="AF7" s="26"/>
      <c r="AG7" s="26"/>
      <c r="AH7" s="26"/>
      <c r="AI7" s="26"/>
      <c r="AJ7" s="26"/>
      <c r="AK7" s="26"/>
      <c r="AL7" s="32"/>
      <c r="AM7" s="13"/>
      <c r="AN7" s="11"/>
      <c r="AO7" s="11">
        <v>-0.6</v>
      </c>
      <c r="AP7" s="11">
        <v>0.6</v>
      </c>
      <c r="AQ7" s="11">
        <v>-0.198399843203033</v>
      </c>
      <c r="AR7" s="11">
        <v>0.74118810186580097</v>
      </c>
      <c r="AS7" s="11"/>
      <c r="AT7" s="11"/>
      <c r="AU7" s="11">
        <v>-3.9743034473424874</v>
      </c>
      <c r="AV7" s="11">
        <v>4.7054361960905258</v>
      </c>
      <c r="AW7" s="11">
        <v>-0.312</v>
      </c>
      <c r="AX7" s="11">
        <v>0.26200000000000001</v>
      </c>
      <c r="AY7" s="11"/>
      <c r="AZ7" s="14"/>
      <c r="BA7" s="13">
        <v>-0.9</v>
      </c>
      <c r="BB7" s="12">
        <v>1.6</v>
      </c>
      <c r="BC7" s="12">
        <v>-1.3</v>
      </c>
      <c r="BD7" s="12">
        <v>1.3</v>
      </c>
      <c r="BE7" s="12">
        <v>-0.89896497860098201</v>
      </c>
      <c r="BF7" s="12">
        <v>2.2403478063812901</v>
      </c>
      <c r="BG7" s="12"/>
      <c r="BH7" s="12"/>
      <c r="BI7" s="12">
        <v>-0.32142708518404312</v>
      </c>
      <c r="BJ7" s="12">
        <v>0.32711495363068582</v>
      </c>
      <c r="BK7" s="12">
        <v>-1.6679999999999999</v>
      </c>
      <c r="BL7" s="12">
        <v>0.92100000000000004</v>
      </c>
      <c r="BM7" s="12">
        <v>-1</v>
      </c>
      <c r="BN7" s="19">
        <v>2</v>
      </c>
      <c r="BO7" s="25"/>
      <c r="BP7" s="26"/>
      <c r="BQ7" s="26"/>
      <c r="BR7" s="26"/>
      <c r="BS7" s="26"/>
      <c r="BT7" s="26"/>
      <c r="BU7" s="26"/>
      <c r="BV7" s="32"/>
      <c r="BW7" s="25"/>
      <c r="BX7" s="26"/>
      <c r="BY7" s="26"/>
      <c r="BZ7" s="26"/>
      <c r="CA7" s="26"/>
      <c r="CB7" s="26"/>
      <c r="CC7" s="30"/>
      <c r="CD7" s="32"/>
    </row>
    <row r="8" spans="1:82">
      <c r="A8" s="297"/>
      <c r="B8" s="297"/>
      <c r="C8" s="297"/>
      <c r="D8" s="47">
        <v>4</v>
      </c>
      <c r="E8" s="47">
        <v>2</v>
      </c>
      <c r="F8" s="47">
        <v>2</v>
      </c>
      <c r="G8" s="47">
        <v>4</v>
      </c>
      <c r="H8" s="53">
        <f t="shared" si="0"/>
        <v>4</v>
      </c>
      <c r="I8" s="13">
        <v>-0.32569999999999999</v>
      </c>
      <c r="J8" s="11">
        <v>0.33560000000000001</v>
      </c>
      <c r="K8" s="239">
        <v>-0.3</v>
      </c>
      <c r="L8" s="239">
        <v>0.3</v>
      </c>
      <c r="M8" s="11">
        <v>4.5961358460040902E-2</v>
      </c>
      <c r="N8" s="11">
        <v>0.32748845488631101</v>
      </c>
      <c r="O8" s="11"/>
      <c r="P8" s="11"/>
      <c r="Q8" s="11">
        <v>-7.9930543464878115E-2</v>
      </c>
      <c r="R8" s="11">
        <v>8.2625302329804057E-2</v>
      </c>
      <c r="S8" s="11">
        <v>-0.123</v>
      </c>
      <c r="T8" s="11">
        <v>0.121</v>
      </c>
      <c r="U8" s="11">
        <v>-0.29999999999999993</v>
      </c>
      <c r="V8" s="14">
        <v>0.5</v>
      </c>
      <c r="W8" s="25"/>
      <c r="X8" s="26"/>
      <c r="Y8" s="26"/>
      <c r="Z8" s="26"/>
      <c r="AA8" s="26"/>
      <c r="AB8" s="26"/>
      <c r="AC8" s="26"/>
      <c r="AD8" s="32"/>
      <c r="AE8" s="25"/>
      <c r="AF8" s="26"/>
      <c r="AG8" s="26"/>
      <c r="AH8" s="26"/>
      <c r="AI8" s="26"/>
      <c r="AJ8" s="26"/>
      <c r="AK8" s="26"/>
      <c r="AL8" s="32"/>
      <c r="AM8" s="13"/>
      <c r="AN8" s="11"/>
      <c r="AO8" s="11">
        <v>-0.6</v>
      </c>
      <c r="AP8" s="11">
        <v>0.6</v>
      </c>
      <c r="AQ8" s="11">
        <v>-2.68532229891956E-2</v>
      </c>
      <c r="AR8" s="11">
        <v>0.64891316790051201</v>
      </c>
      <c r="AS8" s="11"/>
      <c r="AT8" s="11"/>
      <c r="AU8" s="11">
        <v>-2.956893144366664</v>
      </c>
      <c r="AV8" s="11">
        <v>3.4121095103429626</v>
      </c>
      <c r="AW8" s="11">
        <v>-0.20399999999999999</v>
      </c>
      <c r="AX8" s="11">
        <v>0.19600000000000001</v>
      </c>
      <c r="AY8" s="11"/>
      <c r="AZ8" s="14"/>
      <c r="BA8" s="13">
        <v>-0.3</v>
      </c>
      <c r="BB8" s="12">
        <v>1.4</v>
      </c>
      <c r="BC8" s="242">
        <v>-0.8</v>
      </c>
      <c r="BD8" s="242">
        <v>0.8</v>
      </c>
      <c r="BE8" s="12">
        <v>-0.42556537985307302</v>
      </c>
      <c r="BF8" s="12">
        <v>1.5717420773948201</v>
      </c>
      <c r="BG8" s="12"/>
      <c r="BH8" s="12"/>
      <c r="BI8" s="12">
        <v>-0.18077928010940725</v>
      </c>
      <c r="BJ8" s="12">
        <v>0.25785608940363641</v>
      </c>
      <c r="BK8" s="12">
        <v>-1.1259999999999999</v>
      </c>
      <c r="BL8" s="12">
        <v>0.69399999999999995</v>
      </c>
      <c r="BM8" s="12">
        <v>-0.76931368364815911</v>
      </c>
      <c r="BN8" s="19">
        <v>1.8</v>
      </c>
      <c r="BO8" s="25"/>
      <c r="BP8" s="26"/>
      <c r="BQ8" s="26"/>
      <c r="BR8" s="26"/>
      <c r="BS8" s="26"/>
      <c r="BT8" s="26"/>
      <c r="BU8" s="26"/>
      <c r="BV8" s="32"/>
      <c r="BW8" s="25"/>
      <c r="BX8" s="26"/>
      <c r="BY8" s="26"/>
      <c r="BZ8" s="26"/>
      <c r="CA8" s="26"/>
      <c r="CB8" s="26"/>
      <c r="CC8" s="30"/>
      <c r="CD8" s="32"/>
    </row>
    <row r="9" spans="1:82">
      <c r="A9" s="297"/>
      <c r="B9" s="297"/>
      <c r="C9" s="297"/>
      <c r="D9" s="47">
        <v>4</v>
      </c>
      <c r="E9" s="47">
        <v>2</v>
      </c>
      <c r="F9" s="47">
        <v>2</v>
      </c>
      <c r="G9" s="47">
        <v>6</v>
      </c>
      <c r="H9" s="53">
        <f t="shared" si="0"/>
        <v>6</v>
      </c>
      <c r="I9" s="13">
        <v>-0.29189999999999999</v>
      </c>
      <c r="J9" s="11">
        <v>0.26050000000000001</v>
      </c>
      <c r="K9" s="190"/>
      <c r="L9" s="190"/>
      <c r="M9" s="11">
        <v>-2.6551576361776599E-2</v>
      </c>
      <c r="N9" s="11">
        <v>0.18569723602638</v>
      </c>
      <c r="O9" s="11"/>
      <c r="P9" s="11"/>
      <c r="Q9" s="11">
        <v>-5.8924868502498236E-2</v>
      </c>
      <c r="R9" s="11">
        <v>8.1131423152675602E-2</v>
      </c>
      <c r="S9" s="11">
        <v>-0.104</v>
      </c>
      <c r="T9" s="11">
        <v>9.8000000000000004E-2</v>
      </c>
      <c r="U9" s="11">
        <v>-0.19999999999999996</v>
      </c>
      <c r="V9" s="14">
        <v>0.4</v>
      </c>
      <c r="W9" s="25"/>
      <c r="X9" s="26"/>
      <c r="Y9" s="26"/>
      <c r="Z9" s="26"/>
      <c r="AA9" s="26"/>
      <c r="AB9" s="26"/>
      <c r="AC9" s="26"/>
      <c r="AD9" s="32"/>
      <c r="AE9" s="25"/>
      <c r="AF9" s="26"/>
      <c r="AG9" s="26"/>
      <c r="AH9" s="26"/>
      <c r="AI9" s="26"/>
      <c r="AJ9" s="26"/>
      <c r="AK9" s="26"/>
      <c r="AL9" s="32"/>
      <c r="AM9" s="13"/>
      <c r="AN9" s="11"/>
      <c r="AO9" s="11"/>
      <c r="AP9" s="11"/>
      <c r="AQ9" s="11">
        <v>-0.105980532891096</v>
      </c>
      <c r="AR9" s="11">
        <v>0.40983895169484302</v>
      </c>
      <c r="AS9" s="11"/>
      <c r="AT9" s="11"/>
      <c r="AU9" s="11">
        <v>-1.9754031214644632</v>
      </c>
      <c r="AV9" s="11">
        <v>2.7219963009323589</v>
      </c>
      <c r="AW9" s="11">
        <v>-0.17699999999999999</v>
      </c>
      <c r="AX9" s="11">
        <v>0.155</v>
      </c>
      <c r="AY9" s="11"/>
      <c r="AZ9" s="14"/>
      <c r="BA9" s="13"/>
      <c r="BB9" s="12"/>
      <c r="BC9" s="12"/>
      <c r="BD9" s="12"/>
      <c r="BE9" s="12">
        <v>-0.43243863550531098</v>
      </c>
      <c r="BF9" s="12">
        <v>1.3322960289041601</v>
      </c>
      <c r="BG9" s="12"/>
      <c r="BH9" s="12"/>
      <c r="BI9" s="12">
        <v>-0.11890973166683771</v>
      </c>
      <c r="BJ9" s="12">
        <v>0.23700255748739368</v>
      </c>
      <c r="BK9" s="12">
        <v>-0.84099999999999997</v>
      </c>
      <c r="BL9" s="12">
        <v>0.55800000000000005</v>
      </c>
      <c r="BM9" s="12">
        <v>-0.70000000000000007</v>
      </c>
      <c r="BN9" s="19">
        <v>0.9</v>
      </c>
      <c r="BO9" s="25"/>
      <c r="BP9" s="26"/>
      <c r="BQ9" s="26"/>
      <c r="BR9" s="26"/>
      <c r="BS9" s="26"/>
      <c r="BT9" s="26"/>
      <c r="BU9" s="26"/>
      <c r="BV9" s="32"/>
      <c r="BW9" s="25"/>
      <c r="BX9" s="26"/>
      <c r="BY9" s="26"/>
      <c r="BZ9" s="26"/>
      <c r="CA9" s="26"/>
      <c r="CB9" s="26"/>
      <c r="CC9" s="30"/>
      <c r="CD9" s="32"/>
    </row>
    <row r="10" spans="1:82" ht="13.5" customHeight="1">
      <c r="A10" s="297"/>
      <c r="B10" s="297"/>
      <c r="C10" s="297"/>
      <c r="D10" s="47">
        <v>4</v>
      </c>
      <c r="E10" s="47">
        <v>12</v>
      </c>
      <c r="F10" s="47">
        <v>4</v>
      </c>
      <c r="G10" s="47">
        <v>1</v>
      </c>
      <c r="H10" s="53">
        <f t="shared" si="0"/>
        <v>3</v>
      </c>
      <c r="I10" s="13">
        <v>-0.4032</v>
      </c>
      <c r="J10" s="11">
        <v>0.36459999999999998</v>
      </c>
      <c r="K10" s="190"/>
      <c r="L10" s="190"/>
      <c r="M10" s="11">
        <v>-2.52182079550003E-2</v>
      </c>
      <c r="N10" s="11">
        <v>0.26241657690509501</v>
      </c>
      <c r="O10" s="11"/>
      <c r="P10" s="11"/>
      <c r="Q10" s="11">
        <v>-4.4862176577551066E-2</v>
      </c>
      <c r="R10" s="11">
        <v>4.8729583136303406E-2</v>
      </c>
      <c r="S10" s="11">
        <v>-0.15</v>
      </c>
      <c r="T10" s="11">
        <v>0.13800000000000001</v>
      </c>
      <c r="U10" s="11">
        <v>-0.29999999999999993</v>
      </c>
      <c r="V10" s="14">
        <v>0.4</v>
      </c>
      <c r="W10" s="25"/>
      <c r="X10" s="26"/>
      <c r="Y10" s="26"/>
      <c r="Z10" s="26"/>
      <c r="AA10" s="26"/>
      <c r="AB10" s="26"/>
      <c r="AC10" s="26"/>
      <c r="AD10" s="32"/>
      <c r="AE10" s="25"/>
      <c r="AF10" s="26"/>
      <c r="AG10" s="26"/>
      <c r="AH10" s="26"/>
      <c r="AI10" s="26"/>
      <c r="AJ10" s="26"/>
      <c r="AK10" s="26"/>
      <c r="AL10" s="32"/>
      <c r="AM10" s="13"/>
      <c r="AN10" s="11"/>
      <c r="AO10" s="11"/>
      <c r="AP10" s="11"/>
      <c r="AQ10" s="11">
        <v>-7.77604942888864E-2</v>
      </c>
      <c r="AR10" s="11">
        <v>0.61841972697306302</v>
      </c>
      <c r="AS10" s="11"/>
      <c r="AT10" s="11"/>
      <c r="AU10" s="11">
        <v>-2.381928248806477</v>
      </c>
      <c r="AV10" s="11">
        <v>2.745772264660248</v>
      </c>
      <c r="AW10" s="11">
        <v>-0.255</v>
      </c>
      <c r="AX10" s="11">
        <v>0.219</v>
      </c>
      <c r="AY10" s="11"/>
      <c r="AZ10" s="14"/>
      <c r="BA10" s="13"/>
      <c r="BB10" s="12"/>
      <c r="BC10" s="12"/>
      <c r="BD10" s="12"/>
      <c r="BE10" s="12">
        <v>-0.454242686578199</v>
      </c>
      <c r="BF10" s="12">
        <v>1.7060254028545101</v>
      </c>
      <c r="BG10" s="12"/>
      <c r="BH10" s="12"/>
      <c r="BI10" s="12">
        <v>-0.11162324306672175</v>
      </c>
      <c r="BJ10" s="12">
        <v>0.12399740038390997</v>
      </c>
      <c r="BK10" s="12">
        <v>-1.238</v>
      </c>
      <c r="BL10" s="12">
        <v>0.75600000000000001</v>
      </c>
      <c r="BM10" s="12">
        <v>-1.0247662434752569</v>
      </c>
      <c r="BN10" s="19">
        <v>1.3016825100783964</v>
      </c>
      <c r="BO10" s="25"/>
      <c r="BP10" s="26"/>
      <c r="BQ10" s="26"/>
      <c r="BR10" s="26"/>
      <c r="BS10" s="26"/>
      <c r="BT10" s="26"/>
      <c r="BU10" s="26"/>
      <c r="BV10" s="32"/>
      <c r="BW10" s="25"/>
      <c r="BX10" s="26"/>
      <c r="BY10" s="26"/>
      <c r="BZ10" s="26"/>
      <c r="CA10" s="26"/>
      <c r="CB10" s="26"/>
      <c r="CC10" s="30"/>
      <c r="CD10" s="32"/>
    </row>
    <row r="11" spans="1:82">
      <c r="A11" s="297"/>
      <c r="B11" s="297">
        <v>48</v>
      </c>
      <c r="C11" s="297">
        <v>30</v>
      </c>
      <c r="D11" s="47">
        <v>4</v>
      </c>
      <c r="E11" s="47">
        <v>4</v>
      </c>
      <c r="F11" s="47">
        <v>4</v>
      </c>
      <c r="G11" s="47">
        <v>1</v>
      </c>
      <c r="H11" s="53">
        <f t="shared" si="0"/>
        <v>1</v>
      </c>
      <c r="I11" s="13">
        <v>-0.7137</v>
      </c>
      <c r="J11" s="11">
        <v>0.6341</v>
      </c>
      <c r="K11" s="239">
        <v>-0.4</v>
      </c>
      <c r="L11" s="239">
        <v>0.4</v>
      </c>
      <c r="M11" s="11">
        <v>-6.6209304064595798E-2</v>
      </c>
      <c r="N11" s="11">
        <v>0.50686952120168605</v>
      </c>
      <c r="O11" s="11"/>
      <c r="P11" s="11"/>
      <c r="Q11" s="11">
        <v>-8.8454179275943901E-2</v>
      </c>
      <c r="R11" s="11">
        <v>8.4393066029354147E-2</v>
      </c>
      <c r="S11" s="11">
        <v>-0.27700000000000002</v>
      </c>
      <c r="T11" s="11">
        <v>0.251</v>
      </c>
      <c r="U11" s="11">
        <v>-0.4</v>
      </c>
      <c r="V11" s="14">
        <v>0.6</v>
      </c>
      <c r="W11" s="25"/>
      <c r="X11" s="26"/>
      <c r="Y11" s="26"/>
      <c r="Z11" s="26"/>
      <c r="AA11" s="26"/>
      <c r="AB11" s="26"/>
      <c r="AC11" s="26"/>
      <c r="AD11" s="32"/>
      <c r="AE11" s="25"/>
      <c r="AF11" s="26"/>
      <c r="AG11" s="26"/>
      <c r="AH11" s="26"/>
      <c r="AI11" s="26"/>
      <c r="AJ11" s="26"/>
      <c r="AK11" s="26"/>
      <c r="AL11" s="32"/>
      <c r="AM11" s="13"/>
      <c r="AN11" s="11"/>
      <c r="AO11" s="11"/>
      <c r="AP11" s="11"/>
      <c r="AQ11" s="11">
        <v>-0.26705401687979002</v>
      </c>
      <c r="AR11" s="11">
        <v>1.1262651087950699</v>
      </c>
      <c r="AS11" s="11"/>
      <c r="AT11" s="11"/>
      <c r="AU11" s="11">
        <v>-2.4741599743972063</v>
      </c>
      <c r="AV11" s="11">
        <v>2.468897474680801</v>
      </c>
      <c r="AW11" s="11">
        <v>-0.47699999999999998</v>
      </c>
      <c r="AX11" s="11">
        <v>0.40400000000000003</v>
      </c>
      <c r="AY11" s="11"/>
      <c r="AZ11" s="14"/>
      <c r="BA11" s="13">
        <v>0.5</v>
      </c>
      <c r="BB11" s="12">
        <v>3.3</v>
      </c>
      <c r="BC11" s="242">
        <v>-1.9</v>
      </c>
      <c r="BD11" s="242">
        <v>1.9</v>
      </c>
      <c r="BE11" s="12">
        <v>-1.54540041777307</v>
      </c>
      <c r="BF11" s="12">
        <v>3.1401323487720898</v>
      </c>
      <c r="BG11" s="12"/>
      <c r="BH11" s="12"/>
      <c r="BI11" s="12">
        <v>-0.4152189561107405</v>
      </c>
      <c r="BJ11" s="12">
        <v>0.13576397882442748</v>
      </c>
      <c r="BK11" s="12">
        <v>-2.1869999999999998</v>
      </c>
      <c r="BL11" s="12">
        <v>1.266</v>
      </c>
      <c r="BM11" s="12">
        <v>-1.3859060016161444</v>
      </c>
      <c r="BN11" s="19">
        <v>1.9903872364433801</v>
      </c>
      <c r="BO11" s="25"/>
      <c r="BP11" s="26"/>
      <c r="BQ11" s="26"/>
      <c r="BR11" s="26"/>
      <c r="BS11" s="26"/>
      <c r="BT11" s="26"/>
      <c r="BU11" s="26"/>
      <c r="BV11" s="32"/>
      <c r="BW11" s="25"/>
      <c r="BX11" s="26"/>
      <c r="BY11" s="26"/>
      <c r="BZ11" s="26"/>
      <c r="CA11" s="26"/>
      <c r="CB11" s="26"/>
      <c r="CC11" s="30"/>
      <c r="CD11" s="32"/>
    </row>
    <row r="12" spans="1:82">
      <c r="A12" s="297"/>
      <c r="B12" s="297"/>
      <c r="C12" s="297"/>
      <c r="D12" s="47">
        <v>4</v>
      </c>
      <c r="E12" s="47">
        <v>2</v>
      </c>
      <c r="F12" s="47">
        <v>2</v>
      </c>
      <c r="G12" s="47">
        <v>2</v>
      </c>
      <c r="H12" s="53">
        <f t="shared" si="0"/>
        <v>2</v>
      </c>
      <c r="I12" s="13">
        <v>-0.5212</v>
      </c>
      <c r="J12" s="11">
        <v>0.45700000000000002</v>
      </c>
      <c r="K12" s="239"/>
      <c r="L12" s="239"/>
      <c r="M12" s="11">
        <v>-4.3408527273133497E-2</v>
      </c>
      <c r="N12" s="11">
        <v>0.36380983885659501</v>
      </c>
      <c r="O12" s="11"/>
      <c r="P12" s="11"/>
      <c r="Q12" s="11">
        <v>-0.12360080089545739</v>
      </c>
      <c r="R12" s="11">
        <v>0.13693029032506676</v>
      </c>
      <c r="S12" s="11">
        <v>-0.188</v>
      </c>
      <c r="T12" s="11">
        <v>0.184</v>
      </c>
      <c r="U12" s="11">
        <v>-0.30000000000000004</v>
      </c>
      <c r="V12" s="14">
        <v>0.5</v>
      </c>
      <c r="W12" s="25"/>
      <c r="X12" s="26"/>
      <c r="Y12" s="26"/>
      <c r="Z12" s="26"/>
      <c r="AA12" s="26"/>
      <c r="AB12" s="26"/>
      <c r="AC12" s="26"/>
      <c r="AD12" s="32"/>
      <c r="AE12" s="25"/>
      <c r="AF12" s="26"/>
      <c r="AG12" s="26"/>
      <c r="AH12" s="26"/>
      <c r="AI12" s="26"/>
      <c r="AJ12" s="26"/>
      <c r="AK12" s="26"/>
      <c r="AL12" s="32"/>
      <c r="AM12" s="13"/>
      <c r="AN12" s="11"/>
      <c r="AO12" s="11">
        <v>-0.6</v>
      </c>
      <c r="AP12" s="11">
        <v>0.6</v>
      </c>
      <c r="AQ12" s="11">
        <v>-0.15427372675871301</v>
      </c>
      <c r="AR12" s="11">
        <v>0.82135320158520397</v>
      </c>
      <c r="AS12" s="11"/>
      <c r="AT12" s="11"/>
      <c r="AU12" s="11">
        <v>-2.3184112580373335</v>
      </c>
      <c r="AV12" s="11">
        <v>2.9573157551355642</v>
      </c>
      <c r="AW12" s="11">
        <v>-0.317</v>
      </c>
      <c r="AX12" s="11">
        <v>0.29199999999999998</v>
      </c>
      <c r="AY12" s="11"/>
      <c r="AZ12" s="14"/>
      <c r="BA12" s="13">
        <v>-0.3</v>
      </c>
      <c r="BB12" s="12">
        <v>2.2999999999999998</v>
      </c>
      <c r="BC12" s="12">
        <v>-1.3</v>
      </c>
      <c r="BD12" s="12">
        <v>1.3</v>
      </c>
      <c r="BE12" s="12">
        <v>-0.81275776185054505</v>
      </c>
      <c r="BF12" s="12">
        <v>2.3184849738975499</v>
      </c>
      <c r="BG12" s="12"/>
      <c r="BH12" s="12"/>
      <c r="BI12" s="12">
        <v>-0.61943743720361732</v>
      </c>
      <c r="BJ12" s="12">
        <v>0.18867720512414043</v>
      </c>
      <c r="BK12" s="12">
        <v>-1.9550000000000001</v>
      </c>
      <c r="BL12" s="12">
        <v>0.79</v>
      </c>
      <c r="BM12" s="12">
        <v>-0.7449885960595557</v>
      </c>
      <c r="BN12" s="19">
        <v>1.8</v>
      </c>
      <c r="BO12" s="25"/>
      <c r="BP12" s="26"/>
      <c r="BQ12" s="26"/>
      <c r="BR12" s="26"/>
      <c r="BS12" s="26"/>
      <c r="BT12" s="26"/>
      <c r="BU12" s="26"/>
      <c r="BV12" s="32"/>
      <c r="BW12" s="25"/>
      <c r="BX12" s="26"/>
      <c r="BY12" s="26"/>
      <c r="BZ12" s="26"/>
      <c r="CA12" s="26"/>
      <c r="CB12" s="26"/>
      <c r="CC12" s="30"/>
      <c r="CD12" s="32"/>
    </row>
    <row r="13" spans="1:82">
      <c r="A13" s="297"/>
      <c r="B13" s="297"/>
      <c r="C13" s="297"/>
      <c r="D13" s="47">
        <v>4</v>
      </c>
      <c r="E13" s="47">
        <v>2</v>
      </c>
      <c r="F13" s="47">
        <v>2</v>
      </c>
      <c r="G13" s="47">
        <v>4</v>
      </c>
      <c r="H13" s="53">
        <f t="shared" si="0"/>
        <v>4</v>
      </c>
      <c r="I13" s="13">
        <v>-0.36180000000000001</v>
      </c>
      <c r="J13" s="11">
        <v>0.33329999999999999</v>
      </c>
      <c r="K13" s="239">
        <v>-0.2</v>
      </c>
      <c r="L13" s="239">
        <v>0.2</v>
      </c>
      <c r="M13" s="11">
        <v>4.3583449048405299E-3</v>
      </c>
      <c r="N13" s="11">
        <v>0.28914197803612102</v>
      </c>
      <c r="O13" s="11"/>
      <c r="P13" s="11"/>
      <c r="Q13" s="11">
        <v>-9.147383699439994E-2</v>
      </c>
      <c r="R13" s="11">
        <v>7.7434940559389223E-2</v>
      </c>
      <c r="S13" s="11">
        <v>-0.13100000000000001</v>
      </c>
      <c r="T13" s="11">
        <v>0.125</v>
      </c>
      <c r="U13" s="11">
        <v>-0.29999999999999993</v>
      </c>
      <c r="V13" s="14">
        <v>0.5</v>
      </c>
      <c r="W13" s="25"/>
      <c r="X13" s="26"/>
      <c r="Y13" s="26"/>
      <c r="Z13" s="26"/>
      <c r="AA13" s="26"/>
      <c r="AB13" s="26"/>
      <c r="AC13" s="26"/>
      <c r="AD13" s="32"/>
      <c r="AE13" s="25"/>
      <c r="AF13" s="26"/>
      <c r="AG13" s="26"/>
      <c r="AH13" s="26"/>
      <c r="AI13" s="26"/>
      <c r="AJ13" s="26"/>
      <c r="AK13" s="26"/>
      <c r="AL13" s="32"/>
      <c r="AM13" s="13"/>
      <c r="AN13" s="11"/>
      <c r="AO13" s="11">
        <v>-0.6</v>
      </c>
      <c r="AP13" s="11">
        <v>0.6</v>
      </c>
      <c r="AQ13" s="11">
        <v>-9.0874632853364196E-2</v>
      </c>
      <c r="AR13" s="11">
        <v>0.60823097872276399</v>
      </c>
      <c r="AS13" s="11"/>
      <c r="AT13" s="11"/>
      <c r="AU13" s="11">
        <v>-1.343782243528044</v>
      </c>
      <c r="AV13" s="11">
        <v>1.8263537147925433</v>
      </c>
      <c r="AW13" s="11">
        <v>-0.218</v>
      </c>
      <c r="AX13" s="11">
        <v>0.19900000000000001</v>
      </c>
      <c r="AY13" s="11"/>
      <c r="AZ13" s="14"/>
      <c r="BA13" s="13">
        <v>0.1</v>
      </c>
      <c r="BB13" s="12">
        <v>1.9</v>
      </c>
      <c r="BC13" s="12">
        <v>-0.9</v>
      </c>
      <c r="BD13" s="12">
        <v>0.9</v>
      </c>
      <c r="BE13" s="12">
        <v>-0.41221500420229201</v>
      </c>
      <c r="BF13" s="12">
        <v>1.6878491698943301</v>
      </c>
      <c r="BG13" s="12"/>
      <c r="BH13" s="12"/>
      <c r="BI13" s="12">
        <v>-0.51488548665085776</v>
      </c>
      <c r="BJ13" s="12">
        <v>9.6046144105635875E-2</v>
      </c>
      <c r="BK13" s="12">
        <v>-1.244</v>
      </c>
      <c r="BL13" s="12">
        <v>0.64600000000000002</v>
      </c>
      <c r="BM13" s="12">
        <v>-0.59766750530070545</v>
      </c>
      <c r="BN13" s="19">
        <v>1.8</v>
      </c>
      <c r="BO13" s="25"/>
      <c r="BP13" s="26"/>
      <c r="BQ13" s="26"/>
      <c r="BR13" s="26"/>
      <c r="BS13" s="26"/>
      <c r="BT13" s="26"/>
      <c r="BU13" s="26"/>
      <c r="BV13" s="32"/>
      <c r="BW13" s="25"/>
      <c r="BX13" s="26"/>
      <c r="BY13" s="26"/>
      <c r="BZ13" s="26"/>
      <c r="CA13" s="26"/>
      <c r="CB13" s="26"/>
      <c r="CC13" s="30"/>
      <c r="CD13" s="32"/>
    </row>
    <row r="14" spans="1:82">
      <c r="A14" s="297"/>
      <c r="B14" s="297"/>
      <c r="C14" s="297"/>
      <c r="D14" s="47">
        <v>4</v>
      </c>
      <c r="E14" s="47">
        <v>2</v>
      </c>
      <c r="F14" s="47">
        <v>2</v>
      </c>
      <c r="G14" s="47">
        <v>6</v>
      </c>
      <c r="H14" s="53">
        <f t="shared" si="0"/>
        <v>6</v>
      </c>
      <c r="I14" s="13">
        <v>-0.2838</v>
      </c>
      <c r="J14" s="11">
        <v>0.28249999999999997</v>
      </c>
      <c r="K14" s="190"/>
      <c r="L14" s="190"/>
      <c r="M14" s="11">
        <v>-1.6583216454493999E-2</v>
      </c>
      <c r="N14" s="11">
        <v>0.19469570127766</v>
      </c>
      <c r="O14" s="11"/>
      <c r="P14" s="11"/>
      <c r="Q14" s="11">
        <v>-7.2714467395597934E-2</v>
      </c>
      <c r="R14" s="11">
        <v>7.6791321262438206E-2</v>
      </c>
      <c r="S14" s="11">
        <v>-0.107</v>
      </c>
      <c r="T14" s="11">
        <v>0.106</v>
      </c>
      <c r="U14" s="11">
        <v>-0.29999999999999993</v>
      </c>
      <c r="V14" s="14">
        <v>0.4</v>
      </c>
      <c r="W14" s="25"/>
      <c r="X14" s="26"/>
      <c r="Y14" s="26"/>
      <c r="Z14" s="26"/>
      <c r="AA14" s="26"/>
      <c r="AB14" s="26"/>
      <c r="AC14" s="26"/>
      <c r="AD14" s="32"/>
      <c r="AE14" s="25"/>
      <c r="AF14" s="26"/>
      <c r="AG14" s="26"/>
      <c r="AH14" s="26"/>
      <c r="AI14" s="26"/>
      <c r="AJ14" s="26"/>
      <c r="AK14" s="26"/>
      <c r="AL14" s="32"/>
      <c r="AM14" s="13"/>
      <c r="AN14" s="11"/>
      <c r="AO14" s="11"/>
      <c r="AP14" s="11"/>
      <c r="AQ14" s="11">
        <v>-8.9591760127343503E-2</v>
      </c>
      <c r="AR14" s="11">
        <v>0.41528427188149403</v>
      </c>
      <c r="AS14" s="11"/>
      <c r="AT14" s="11"/>
      <c r="AU14" s="11">
        <v>-1.2713272215603015</v>
      </c>
      <c r="AV14" s="11">
        <v>1.6192638525693956</v>
      </c>
      <c r="AW14" s="11">
        <v>0.17799999999999999</v>
      </c>
      <c r="AX14" s="11">
        <v>0.16700000000000001</v>
      </c>
      <c r="AY14" s="11"/>
      <c r="AZ14" s="14"/>
      <c r="BA14" s="13"/>
      <c r="BB14" s="12"/>
      <c r="BC14" s="12"/>
      <c r="BD14" s="12"/>
      <c r="BE14" s="12">
        <v>-0.61212696368766895</v>
      </c>
      <c r="BF14" s="12">
        <v>1.19270703963682</v>
      </c>
      <c r="BG14" s="12"/>
      <c r="BH14" s="12"/>
      <c r="BI14" s="12">
        <v>-0.50245366738306518</v>
      </c>
      <c r="BJ14" s="12">
        <v>7.2438895447026422E-3</v>
      </c>
      <c r="BK14" s="12">
        <v>-0.92400000000000004</v>
      </c>
      <c r="BL14" s="12">
        <v>0.56799999999999995</v>
      </c>
      <c r="BM14" s="12">
        <v>-0.54953473581572321</v>
      </c>
      <c r="BN14" s="19">
        <v>1.6</v>
      </c>
      <c r="BO14" s="25"/>
      <c r="BP14" s="26"/>
      <c r="BQ14" s="26"/>
      <c r="BR14" s="26"/>
      <c r="BS14" s="26"/>
      <c r="BT14" s="26"/>
      <c r="BU14" s="26"/>
      <c r="BV14" s="32"/>
      <c r="BW14" s="25"/>
      <c r="BX14" s="26"/>
      <c r="BY14" s="26"/>
      <c r="BZ14" s="26"/>
      <c r="CA14" s="26"/>
      <c r="CB14" s="26"/>
      <c r="CC14" s="30"/>
      <c r="CD14" s="32"/>
    </row>
    <row r="15" spans="1:82">
      <c r="A15" s="297"/>
      <c r="B15" s="297">
        <v>104</v>
      </c>
      <c r="C15" s="297">
        <v>15</v>
      </c>
      <c r="D15" s="47">
        <v>4</v>
      </c>
      <c r="E15" s="47">
        <v>4</v>
      </c>
      <c r="F15" s="47">
        <v>4</v>
      </c>
      <c r="G15" s="47">
        <v>1</v>
      </c>
      <c r="H15" s="53">
        <f t="shared" si="0"/>
        <v>1</v>
      </c>
      <c r="I15" s="13">
        <v>-0.47520000000000001</v>
      </c>
      <c r="J15" s="11">
        <v>0.45700000000000002</v>
      </c>
      <c r="K15" s="239">
        <v>-0.3</v>
      </c>
      <c r="L15" s="239">
        <v>0.3</v>
      </c>
      <c r="M15" s="11">
        <v>-6.5296835147027901E-2</v>
      </c>
      <c r="N15" s="11">
        <v>0.35868472239968702</v>
      </c>
      <c r="O15" s="11"/>
      <c r="P15" s="11"/>
      <c r="Q15" s="11">
        <v>-5.3002113763270416E-2</v>
      </c>
      <c r="R15" s="11">
        <v>5.5682979147387818E-2</v>
      </c>
      <c r="S15" s="11">
        <v>-0.185</v>
      </c>
      <c r="T15" s="11">
        <v>0.17</v>
      </c>
      <c r="U15" s="11">
        <v>-0.30000000000000004</v>
      </c>
      <c r="V15" s="14">
        <v>0.5</v>
      </c>
      <c r="W15" s="25"/>
      <c r="X15" s="26"/>
      <c r="Y15" s="26"/>
      <c r="Z15" s="26"/>
      <c r="AA15" s="26"/>
      <c r="AB15" s="26"/>
      <c r="AC15" s="26"/>
      <c r="AD15" s="32"/>
      <c r="AE15" s="25"/>
      <c r="AF15" s="26"/>
      <c r="AG15" s="26"/>
      <c r="AH15" s="26"/>
      <c r="AI15" s="26"/>
      <c r="AJ15" s="26"/>
      <c r="AK15" s="26"/>
      <c r="AL15" s="32"/>
      <c r="AM15" s="13"/>
      <c r="AN15" s="11"/>
      <c r="AO15" s="11"/>
      <c r="AP15" s="11"/>
      <c r="AQ15" s="11">
        <v>-0.151702152450367</v>
      </c>
      <c r="AR15" s="11">
        <v>0.784669218856891</v>
      </c>
      <c r="AS15" s="11"/>
      <c r="AT15" s="11"/>
      <c r="AU15" s="11">
        <v>-3.4067712033627955</v>
      </c>
      <c r="AV15" s="11">
        <v>3.0938233097571204</v>
      </c>
      <c r="AW15" s="11">
        <v>-0.317</v>
      </c>
      <c r="AX15" s="11">
        <v>0.27300000000000002</v>
      </c>
      <c r="AY15" s="11"/>
      <c r="AZ15" s="14"/>
      <c r="BA15" s="13">
        <v>-0.81591094417695698</v>
      </c>
      <c r="BB15" s="12">
        <v>1.7334966234604401</v>
      </c>
      <c r="BC15" s="242">
        <v>-1.5</v>
      </c>
      <c r="BD15" s="242">
        <v>1.5</v>
      </c>
      <c r="BE15" s="12">
        <v>-0.86718934555854299</v>
      </c>
      <c r="BF15" s="12">
        <v>2.2705026438388098</v>
      </c>
      <c r="BG15" s="12"/>
      <c r="BH15" s="12"/>
      <c r="BI15" s="12">
        <v>-0.17673738489504201</v>
      </c>
      <c r="BJ15" s="12">
        <v>0.14089658570098107</v>
      </c>
      <c r="BK15" s="12">
        <v>-1.597</v>
      </c>
      <c r="BL15" s="12">
        <v>0.87</v>
      </c>
      <c r="BM15" s="12">
        <v>-1.060001636763461</v>
      </c>
      <c r="BN15" s="19">
        <v>1.5827447326275099</v>
      </c>
      <c r="BO15" s="25"/>
      <c r="BP15" s="26"/>
      <c r="BQ15" s="26"/>
      <c r="BR15" s="26"/>
      <c r="BS15" s="26"/>
      <c r="BT15" s="26"/>
      <c r="BU15" s="26"/>
      <c r="BV15" s="32"/>
      <c r="BW15" s="25"/>
      <c r="BX15" s="26"/>
      <c r="BY15" s="26"/>
      <c r="BZ15" s="26"/>
      <c r="CA15" s="26"/>
      <c r="CB15" s="26"/>
      <c r="CC15" s="30"/>
      <c r="CD15" s="32"/>
    </row>
    <row r="16" spans="1:82">
      <c r="A16" s="297"/>
      <c r="B16" s="297"/>
      <c r="C16" s="297"/>
      <c r="D16" s="47">
        <v>4</v>
      </c>
      <c r="E16" s="47">
        <v>2</v>
      </c>
      <c r="F16" s="47">
        <v>2</v>
      </c>
      <c r="G16" s="47">
        <v>2</v>
      </c>
      <c r="H16" s="53">
        <f t="shared" si="0"/>
        <v>2</v>
      </c>
      <c r="I16" s="13">
        <v>-0.3362</v>
      </c>
      <c r="J16" s="11">
        <v>0.29110000000000003</v>
      </c>
      <c r="K16" s="190"/>
      <c r="L16" s="190"/>
      <c r="M16" s="11">
        <v>-4.23847832081558E-2</v>
      </c>
      <c r="N16" s="11">
        <v>0.25255978911477101</v>
      </c>
      <c r="O16" s="11"/>
      <c r="P16" s="11"/>
      <c r="Q16" s="11">
        <v>-7.8487883729595309E-2</v>
      </c>
      <c r="R16" s="11">
        <v>7.8056985566441139E-2</v>
      </c>
      <c r="S16" s="11">
        <v>-0.128</v>
      </c>
      <c r="T16" s="11">
        <v>0.11600000000000001</v>
      </c>
      <c r="U16" s="11">
        <v>-0.29999999999999993</v>
      </c>
      <c r="V16" s="14">
        <v>0.4</v>
      </c>
      <c r="W16" s="25"/>
      <c r="X16" s="26"/>
      <c r="Y16" s="26"/>
      <c r="Z16" s="26"/>
      <c r="AA16" s="26"/>
      <c r="AB16" s="26"/>
      <c r="AC16" s="26"/>
      <c r="AD16" s="32"/>
      <c r="AE16" s="25"/>
      <c r="AF16" s="26"/>
      <c r="AG16" s="26"/>
      <c r="AH16" s="26"/>
      <c r="AI16" s="26"/>
      <c r="AJ16" s="26"/>
      <c r="AK16" s="26"/>
      <c r="AL16" s="32"/>
      <c r="AM16" s="13"/>
      <c r="AN16" s="11"/>
      <c r="AO16" s="11">
        <v>-0.5</v>
      </c>
      <c r="AP16" s="11">
        <v>0.5</v>
      </c>
      <c r="AQ16" s="11">
        <v>-0.15868052385739401</v>
      </c>
      <c r="AR16" s="11">
        <v>0.55569900970116004</v>
      </c>
      <c r="AS16" s="11"/>
      <c r="AT16" s="11"/>
      <c r="AU16" s="11">
        <v>-3.3816484657055601</v>
      </c>
      <c r="AV16" s="11">
        <v>2.8857676764774909</v>
      </c>
      <c r="AW16" s="11">
        <v>-0.21199999999999999</v>
      </c>
      <c r="AX16" s="11">
        <v>0.185</v>
      </c>
      <c r="AY16" s="11"/>
      <c r="AZ16" s="14"/>
      <c r="BA16" s="13"/>
      <c r="BB16" s="12"/>
      <c r="BC16" s="12">
        <v>-1</v>
      </c>
      <c r="BD16" s="12">
        <v>1</v>
      </c>
      <c r="BE16" s="12">
        <v>-0.46479087409602399</v>
      </c>
      <c r="BF16" s="12">
        <v>1.7510697624171401</v>
      </c>
      <c r="BG16" s="12"/>
      <c r="BH16" s="12"/>
      <c r="BI16" s="12">
        <v>-0.17653041206100079</v>
      </c>
      <c r="BJ16" s="12">
        <v>0.22372975727789488</v>
      </c>
      <c r="BK16" s="12">
        <v>-1.0169999999999999</v>
      </c>
      <c r="BL16" s="12">
        <v>0.71199999999999997</v>
      </c>
      <c r="BM16" s="12">
        <v>-0.57481195713373956</v>
      </c>
      <c r="BN16" s="19">
        <v>1.3</v>
      </c>
      <c r="BO16" s="25"/>
      <c r="BP16" s="26"/>
      <c r="BQ16" s="26"/>
      <c r="BR16" s="26"/>
      <c r="BS16" s="26"/>
      <c r="BT16" s="26"/>
      <c r="BU16" s="26"/>
      <c r="BV16" s="32"/>
      <c r="BW16" s="25"/>
      <c r="BX16" s="26"/>
      <c r="BY16" s="26"/>
      <c r="BZ16" s="26"/>
      <c r="CA16" s="26"/>
      <c r="CB16" s="26"/>
      <c r="CC16" s="30"/>
      <c r="CD16" s="32"/>
    </row>
    <row r="17" spans="1:82">
      <c r="A17" s="297"/>
      <c r="B17" s="297"/>
      <c r="C17" s="297"/>
      <c r="D17" s="47">
        <v>4</v>
      </c>
      <c r="E17" s="47">
        <v>2</v>
      </c>
      <c r="F17" s="47">
        <v>2</v>
      </c>
      <c r="G17" s="47">
        <v>4</v>
      </c>
      <c r="H17" s="53">
        <f t="shared" si="0"/>
        <v>4</v>
      </c>
      <c r="I17" s="13">
        <v>-0.26129999999999998</v>
      </c>
      <c r="J17" s="11">
        <v>0.2079</v>
      </c>
      <c r="K17" s="239">
        <v>-0.2</v>
      </c>
      <c r="L17" s="239">
        <v>0.2</v>
      </c>
      <c r="M17" s="11">
        <v>2.0107857909902899E-2</v>
      </c>
      <c r="N17" s="11">
        <v>0.22160654364809401</v>
      </c>
      <c r="O17" s="11"/>
      <c r="P17" s="11"/>
      <c r="Q17" s="11">
        <v>-6.0558034495657595E-2</v>
      </c>
      <c r="R17" s="11">
        <v>6.0064945020048756E-2</v>
      </c>
      <c r="S17" s="11">
        <v>-0.09</v>
      </c>
      <c r="T17" s="11">
        <v>8.4000000000000005E-2</v>
      </c>
      <c r="U17" s="11">
        <v>-0.19999999999999996</v>
      </c>
      <c r="V17" s="14">
        <v>0.4</v>
      </c>
      <c r="W17" s="25"/>
      <c r="X17" s="26"/>
      <c r="Y17" s="26"/>
      <c r="Z17" s="26"/>
      <c r="AA17" s="26"/>
      <c r="AB17" s="26"/>
      <c r="AC17" s="26"/>
      <c r="AD17" s="32"/>
      <c r="AE17" s="25"/>
      <c r="AF17" s="26"/>
      <c r="AG17" s="26"/>
      <c r="AH17" s="26"/>
      <c r="AI17" s="26"/>
      <c r="AJ17" s="26"/>
      <c r="AK17" s="26"/>
      <c r="AL17" s="32"/>
      <c r="AM17" s="13"/>
      <c r="AN17" s="11"/>
      <c r="AO17" s="11">
        <v>-0.4</v>
      </c>
      <c r="AP17" s="11">
        <v>0.4</v>
      </c>
      <c r="AQ17" s="11">
        <v>-2.8222860663084399E-2</v>
      </c>
      <c r="AR17" s="11">
        <v>0.45609790324487198</v>
      </c>
      <c r="AS17" s="11"/>
      <c r="AT17" s="11"/>
      <c r="AU17" s="11">
        <v>-2.2423115356618388</v>
      </c>
      <c r="AV17" s="11">
        <v>2.4973845706191655</v>
      </c>
      <c r="AW17" s="11">
        <v>-0.15</v>
      </c>
      <c r="AX17" s="11">
        <v>0.13600000000000001</v>
      </c>
      <c r="AY17" s="11"/>
      <c r="AZ17" s="14"/>
      <c r="BA17" s="13">
        <v>-0.62439167288066899</v>
      </c>
      <c r="BB17" s="12">
        <v>0.85720522546419797</v>
      </c>
      <c r="BC17" s="242">
        <v>-0.6</v>
      </c>
      <c r="BD17" s="242">
        <v>0.6</v>
      </c>
      <c r="BE17" s="12">
        <v>-0.23883587758116001</v>
      </c>
      <c r="BF17" s="12">
        <v>1.2176698615998001</v>
      </c>
      <c r="BG17" s="12"/>
      <c r="BH17" s="12"/>
      <c r="BI17" s="12">
        <v>-0.16071987157188061</v>
      </c>
      <c r="BJ17" s="12">
        <v>0.16114444648202983</v>
      </c>
      <c r="BK17" s="12">
        <v>-0.61299999999999999</v>
      </c>
      <c r="BL17" s="12">
        <v>0.56899999999999995</v>
      </c>
      <c r="BM17" s="12">
        <v>-0.48119937612949926</v>
      </c>
      <c r="BN17" s="19">
        <v>1</v>
      </c>
      <c r="BO17" s="25"/>
      <c r="BP17" s="26"/>
      <c r="BQ17" s="26"/>
      <c r="BR17" s="26"/>
      <c r="BS17" s="26"/>
      <c r="BT17" s="26"/>
      <c r="BU17" s="26"/>
      <c r="BV17" s="32"/>
      <c r="BW17" s="25"/>
      <c r="BX17" s="26"/>
      <c r="BY17" s="26"/>
      <c r="BZ17" s="26"/>
      <c r="CA17" s="26"/>
      <c r="CB17" s="26"/>
      <c r="CC17" s="30"/>
      <c r="CD17" s="32"/>
    </row>
    <row r="18" spans="1:82">
      <c r="A18" s="297"/>
      <c r="B18" s="297"/>
      <c r="C18" s="297"/>
      <c r="D18" s="47">
        <v>4</v>
      </c>
      <c r="E18" s="47">
        <v>2</v>
      </c>
      <c r="F18" s="47">
        <v>2</v>
      </c>
      <c r="G18" s="47">
        <v>6</v>
      </c>
      <c r="H18" s="53">
        <f t="shared" si="0"/>
        <v>6</v>
      </c>
      <c r="I18" s="13">
        <v>-0.18029999999999999</v>
      </c>
      <c r="J18" s="11">
        <v>0.20380000000000001</v>
      </c>
      <c r="K18" s="190"/>
      <c r="L18" s="190"/>
      <c r="M18" s="11">
        <v>2.19608726652585E-2</v>
      </c>
      <c r="N18" s="11">
        <v>0.171403995384178</v>
      </c>
      <c r="O18" s="11"/>
      <c r="P18" s="11"/>
      <c r="Q18" s="11">
        <v>-3.8870912901308494E-2</v>
      </c>
      <c r="R18" s="11">
        <v>5.4935803263337593E-2</v>
      </c>
      <c r="S18" s="11">
        <v>-7.2999999999999995E-2</v>
      </c>
      <c r="T18" s="11">
        <v>6.9000000000000006E-2</v>
      </c>
      <c r="U18" s="11">
        <v>-0.3</v>
      </c>
      <c r="V18" s="14">
        <v>0.3</v>
      </c>
      <c r="W18" s="25"/>
      <c r="X18" s="26"/>
      <c r="Y18" s="26"/>
      <c r="Z18" s="26"/>
      <c r="AA18" s="26"/>
      <c r="AB18" s="26"/>
      <c r="AC18" s="26"/>
      <c r="AD18" s="32"/>
      <c r="AE18" s="25"/>
      <c r="AF18" s="26"/>
      <c r="AG18" s="26"/>
      <c r="AH18" s="26"/>
      <c r="AI18" s="26"/>
      <c r="AJ18" s="26"/>
      <c r="AK18" s="26"/>
      <c r="AL18" s="32"/>
      <c r="AM18" s="13"/>
      <c r="AN18" s="11"/>
      <c r="AO18" s="11"/>
      <c r="AP18" s="11"/>
      <c r="AQ18" s="11">
        <v>-2.1812584390948998E-2</v>
      </c>
      <c r="AR18" s="11">
        <v>0.35580366721336398</v>
      </c>
      <c r="AS18" s="11"/>
      <c r="AT18" s="11"/>
      <c r="AU18" s="11">
        <v>-1.8280539624830692</v>
      </c>
      <c r="AV18" s="11">
        <v>2.12600627045085</v>
      </c>
      <c r="AW18" s="11">
        <v>-0.12</v>
      </c>
      <c r="AX18" s="11">
        <v>0.113</v>
      </c>
      <c r="AY18" s="11"/>
      <c r="AZ18" s="14"/>
      <c r="BA18" s="13"/>
      <c r="BB18" s="12"/>
      <c r="BC18" s="12"/>
      <c r="BD18" s="12"/>
      <c r="BE18" s="12">
        <v>-3.5001762193057097E-2</v>
      </c>
      <c r="BF18" s="12">
        <v>1.18727125721213</v>
      </c>
      <c r="BG18" s="12"/>
      <c r="BH18" s="12"/>
      <c r="BI18" s="12">
        <v>-0.10956960069248697</v>
      </c>
      <c r="BJ18" s="12">
        <v>0.16467503809326323</v>
      </c>
      <c r="BK18" s="12">
        <v>-0.441</v>
      </c>
      <c r="BL18" s="12">
        <v>0.52</v>
      </c>
      <c r="BM18" s="12">
        <v>-0.37981890481433223</v>
      </c>
      <c r="BN18" s="19">
        <v>0.9</v>
      </c>
      <c r="BO18" s="25"/>
      <c r="BP18" s="26"/>
      <c r="BQ18" s="26"/>
      <c r="BR18" s="26"/>
      <c r="BS18" s="26"/>
      <c r="BT18" s="26"/>
      <c r="BU18" s="26"/>
      <c r="BV18" s="32"/>
      <c r="BW18" s="25"/>
      <c r="BX18" s="26"/>
      <c r="BY18" s="26"/>
      <c r="BZ18" s="26"/>
      <c r="CA18" s="26"/>
      <c r="CB18" s="26"/>
      <c r="CC18" s="30"/>
      <c r="CD18" s="32"/>
    </row>
    <row r="19" spans="1:82">
      <c r="A19" s="297"/>
      <c r="B19" s="297"/>
      <c r="C19" s="297"/>
      <c r="D19" s="47">
        <v>4</v>
      </c>
      <c r="E19" s="47">
        <v>12</v>
      </c>
      <c r="F19" s="47">
        <v>4</v>
      </c>
      <c r="G19" s="47">
        <v>1</v>
      </c>
      <c r="H19" s="53">
        <f t="shared" si="0"/>
        <v>3</v>
      </c>
      <c r="I19" s="13">
        <v>-0.2782</v>
      </c>
      <c r="J19" s="11">
        <v>0.2079</v>
      </c>
      <c r="K19" s="190"/>
      <c r="L19" s="190"/>
      <c r="M19" s="11">
        <v>-2.03483742249435E-2</v>
      </c>
      <c r="N19" s="11">
        <v>0.193679379026726</v>
      </c>
      <c r="O19" s="11"/>
      <c r="P19" s="11"/>
      <c r="Q19" s="11">
        <v>-3.5373916646021714E-2</v>
      </c>
      <c r="R19" s="11">
        <v>3.200016694820336E-2</v>
      </c>
      <c r="S19" s="11">
        <v>-0.10199999999999999</v>
      </c>
      <c r="T19" s="11">
        <v>9.8000000000000004E-2</v>
      </c>
      <c r="U19" s="11">
        <v>-0.29999999999999993</v>
      </c>
      <c r="V19" s="14">
        <v>0.4</v>
      </c>
      <c r="W19" s="25"/>
      <c r="X19" s="26"/>
      <c r="Y19" s="26"/>
      <c r="Z19" s="26"/>
      <c r="AA19" s="26"/>
      <c r="AB19" s="26"/>
      <c r="AC19" s="26"/>
      <c r="AD19" s="32"/>
      <c r="AE19" s="25"/>
      <c r="AF19" s="26"/>
      <c r="AG19" s="26"/>
      <c r="AH19" s="26"/>
      <c r="AI19" s="26"/>
      <c r="AJ19" s="26"/>
      <c r="AK19" s="26"/>
      <c r="AL19" s="32"/>
      <c r="AM19" s="13"/>
      <c r="AN19" s="11"/>
      <c r="AO19" s="11"/>
      <c r="AP19" s="11"/>
      <c r="AQ19" s="11">
        <v>-5.4839730427820498E-2</v>
      </c>
      <c r="AR19" s="11">
        <v>0.430811825570454</v>
      </c>
      <c r="AS19" s="11"/>
      <c r="AT19" s="11"/>
      <c r="AU19" s="11">
        <v>-1.4052422790310415</v>
      </c>
      <c r="AV19" s="11">
        <v>1.7633931866205605</v>
      </c>
      <c r="AW19" s="11">
        <v>-0.16900000000000001</v>
      </c>
      <c r="AX19" s="11">
        <v>0.158</v>
      </c>
      <c r="AY19" s="11"/>
      <c r="AZ19" s="14"/>
      <c r="BA19" s="13"/>
      <c r="BB19" s="12"/>
      <c r="BC19" s="12"/>
      <c r="BD19" s="12"/>
      <c r="BE19" s="12">
        <v>-0.190702450016524</v>
      </c>
      <c r="BF19" s="12">
        <v>1.30295081197183</v>
      </c>
      <c r="BG19" s="12"/>
      <c r="BH19" s="12"/>
      <c r="BI19" s="12">
        <v>-8.7896882213960525E-2</v>
      </c>
      <c r="BJ19" s="12">
        <v>7.6540246833518927E-2</v>
      </c>
      <c r="BK19" s="12">
        <v>-0.76500000000000001</v>
      </c>
      <c r="BL19" s="12">
        <v>0.56599999999999995</v>
      </c>
      <c r="BM19" s="12">
        <v>-0.68044893503517545</v>
      </c>
      <c r="BN19" s="19">
        <v>1.2</v>
      </c>
      <c r="BO19" s="25"/>
      <c r="BP19" s="26"/>
      <c r="BQ19" s="26"/>
      <c r="BR19" s="26"/>
      <c r="BS19" s="26"/>
      <c r="BT19" s="26"/>
      <c r="BU19" s="26"/>
      <c r="BV19" s="32"/>
      <c r="BW19" s="25"/>
      <c r="BX19" s="26"/>
      <c r="BY19" s="26"/>
      <c r="BZ19" s="26"/>
      <c r="CA19" s="26"/>
      <c r="CB19" s="26"/>
      <c r="CC19" s="30"/>
      <c r="CD19" s="32"/>
    </row>
    <row r="20" spans="1:82">
      <c r="A20" s="297"/>
      <c r="B20" s="297">
        <v>132</v>
      </c>
      <c r="C20" s="297">
        <v>30</v>
      </c>
      <c r="D20" s="47">
        <v>4</v>
      </c>
      <c r="E20" s="47">
        <v>4</v>
      </c>
      <c r="F20" s="47">
        <v>4</v>
      </c>
      <c r="G20" s="47">
        <v>1</v>
      </c>
      <c r="H20" s="53">
        <f t="shared" si="0"/>
        <v>1</v>
      </c>
      <c r="I20" s="13">
        <v>-0.4294</v>
      </c>
      <c r="J20" s="11">
        <v>-0.39560000000000001</v>
      </c>
      <c r="K20" s="239">
        <v>-0.3</v>
      </c>
      <c r="L20" s="239">
        <v>0.3</v>
      </c>
      <c r="M20" s="11">
        <v>-4.46292914407493E-2</v>
      </c>
      <c r="N20" s="11">
        <v>0.32641461236465302</v>
      </c>
      <c r="O20" s="11"/>
      <c r="P20" s="11"/>
      <c r="Q20" s="11">
        <v>-5.1216216796050006E-2</v>
      </c>
      <c r="R20" s="11">
        <v>5.838004012905823E-2</v>
      </c>
      <c r="S20" s="11">
        <v>-0.157</v>
      </c>
      <c r="T20" s="11">
        <v>0.156</v>
      </c>
      <c r="U20" s="11">
        <v>-0.30000000000000004</v>
      </c>
      <c r="V20" s="14">
        <v>0.5</v>
      </c>
      <c r="W20" s="25"/>
      <c r="X20" s="26"/>
      <c r="Y20" s="26"/>
      <c r="Z20" s="26"/>
      <c r="AA20" s="26"/>
      <c r="AB20" s="26"/>
      <c r="AC20" s="26"/>
      <c r="AD20" s="32"/>
      <c r="AE20" s="25"/>
      <c r="AF20" s="26"/>
      <c r="AG20" s="26"/>
      <c r="AH20" s="26"/>
      <c r="AI20" s="26"/>
      <c r="AJ20" s="26"/>
      <c r="AK20" s="26"/>
      <c r="AL20" s="32"/>
      <c r="AM20" s="13"/>
      <c r="AN20" s="11"/>
      <c r="AO20" s="11"/>
      <c r="AP20" s="11"/>
      <c r="AQ20" s="11">
        <v>-0.17747630513217</v>
      </c>
      <c r="AR20" s="11">
        <v>0.71513817071123498</v>
      </c>
      <c r="AS20" s="11"/>
      <c r="AT20" s="11"/>
      <c r="AU20" s="11">
        <v>-1.6284314802992168</v>
      </c>
      <c r="AV20" s="11">
        <v>1.4496196496843516</v>
      </c>
      <c r="AW20" s="11">
        <v>-0.26400000000000001</v>
      </c>
      <c r="AX20" s="11">
        <v>0.25</v>
      </c>
      <c r="AY20" s="11"/>
      <c r="AZ20" s="14"/>
      <c r="BA20" s="13">
        <v>-0.9</v>
      </c>
      <c r="BB20" s="12">
        <v>1.5</v>
      </c>
      <c r="BC20" s="242">
        <v>-1.5</v>
      </c>
      <c r="BD20" s="242">
        <v>1.5</v>
      </c>
      <c r="BE20" s="12">
        <v>-0.61322794294091998</v>
      </c>
      <c r="BF20" s="12">
        <v>2.1151090504710801</v>
      </c>
      <c r="BG20" s="12"/>
      <c r="BH20" s="12"/>
      <c r="BI20" s="12">
        <v>-0.34409226455969966</v>
      </c>
      <c r="BJ20" s="12">
        <v>4.3068823853453161E-2</v>
      </c>
      <c r="BK20" s="12">
        <v>-1.3140000000000001</v>
      </c>
      <c r="BL20" s="12">
        <v>0.81699999999999995</v>
      </c>
      <c r="BM20" s="12">
        <v>-0.81015392174112</v>
      </c>
      <c r="BN20" s="19">
        <v>1.6</v>
      </c>
      <c r="BO20" s="25"/>
      <c r="BP20" s="26"/>
      <c r="BQ20" s="26"/>
      <c r="BR20" s="26"/>
      <c r="BS20" s="26"/>
      <c r="BT20" s="26"/>
      <c r="BU20" s="26"/>
      <c r="BV20" s="32"/>
      <c r="BW20" s="25"/>
      <c r="BX20" s="26"/>
      <c r="BY20" s="26"/>
      <c r="BZ20" s="26"/>
      <c r="CA20" s="26"/>
      <c r="CB20" s="26"/>
      <c r="CC20" s="30"/>
      <c r="CD20" s="32"/>
    </row>
    <row r="21" spans="1:82">
      <c r="A21" s="297"/>
      <c r="B21" s="297"/>
      <c r="C21" s="297">
        <v>15</v>
      </c>
      <c r="D21" s="47">
        <v>4</v>
      </c>
      <c r="E21" s="47">
        <v>2</v>
      </c>
      <c r="F21" s="47">
        <v>2</v>
      </c>
      <c r="G21" s="47">
        <v>2</v>
      </c>
      <c r="H21" s="53">
        <f t="shared" si="0"/>
        <v>2</v>
      </c>
      <c r="I21" s="13">
        <v>-0.2676</v>
      </c>
      <c r="J21" s="11">
        <v>0.28239999999999998</v>
      </c>
      <c r="K21"/>
      <c r="L21"/>
      <c r="M21" s="11">
        <v>-2.5944781405544601E-2</v>
      </c>
      <c r="N21" s="11">
        <v>0.22914601994298101</v>
      </c>
      <c r="O21" s="11"/>
      <c r="P21" s="11"/>
      <c r="Q21" s="11">
        <v>-8.0570307943444136E-2</v>
      </c>
      <c r="R21" s="11">
        <v>6.8537706917894306E-2</v>
      </c>
      <c r="S21" s="11">
        <v>-0.11</v>
      </c>
      <c r="T21" s="11">
        <v>0.108</v>
      </c>
      <c r="U21" s="11">
        <v>-0.29999999999999993</v>
      </c>
      <c r="V21" s="14">
        <v>0.4</v>
      </c>
      <c r="W21" s="25"/>
      <c r="X21" s="26"/>
      <c r="Y21" s="26"/>
      <c r="Z21" s="26"/>
      <c r="AA21" s="26"/>
      <c r="AB21" s="26"/>
      <c r="AC21" s="26"/>
      <c r="AD21" s="32"/>
      <c r="AE21" s="25"/>
      <c r="AF21" s="26"/>
      <c r="AG21" s="26"/>
      <c r="AH21" s="26"/>
      <c r="AI21" s="26"/>
      <c r="AJ21" s="26"/>
      <c r="AK21" s="26"/>
      <c r="AL21" s="32"/>
      <c r="AM21" s="13"/>
      <c r="AN21" s="11"/>
      <c r="AO21" s="11">
        <v>-0.4</v>
      </c>
      <c r="AP21" s="11">
        <v>0.4</v>
      </c>
      <c r="AQ21" s="11">
        <v>-9.2107460478835002E-2</v>
      </c>
      <c r="AR21" s="11">
        <v>0.52230743428920401</v>
      </c>
      <c r="AS21" s="11"/>
      <c r="AT21" s="11"/>
      <c r="AU21" s="11">
        <v>-1.5100597522194412</v>
      </c>
      <c r="AV21" s="11">
        <v>1.4693642479893934</v>
      </c>
      <c r="AW21" s="11">
        <v>-0.185</v>
      </c>
      <c r="AX21" s="11">
        <v>0.17699999999999999</v>
      </c>
      <c r="AY21" s="11"/>
      <c r="AZ21" s="14"/>
      <c r="BA21" s="13">
        <v>-1</v>
      </c>
      <c r="BB21" s="12">
        <v>0.9</v>
      </c>
      <c r="BC21" s="12">
        <v>-1</v>
      </c>
      <c r="BD21" s="12">
        <v>1</v>
      </c>
      <c r="BE21" s="12">
        <v>-0.391055739588902</v>
      </c>
      <c r="BF21" s="12">
        <v>1.5754065351906901</v>
      </c>
      <c r="BG21" s="12"/>
      <c r="BH21" s="12"/>
      <c r="BI21" s="12">
        <v>-0.52879604872385089</v>
      </c>
      <c r="BJ21" s="12">
        <v>-8.490416139546016E-3</v>
      </c>
      <c r="BK21" s="12">
        <v>-0.998</v>
      </c>
      <c r="BL21" s="12">
        <v>0.53300000000000003</v>
      </c>
      <c r="BM21" s="12">
        <v>-0.60000000000000009</v>
      </c>
      <c r="BN21" s="19">
        <v>1.2</v>
      </c>
      <c r="BO21" s="25"/>
      <c r="BP21" s="26"/>
      <c r="BQ21" s="26"/>
      <c r="BR21" s="26"/>
      <c r="BS21" s="26"/>
      <c r="BT21" s="26"/>
      <c r="BU21" s="26"/>
      <c r="BV21" s="32"/>
      <c r="BW21" s="25"/>
      <c r="BX21" s="26"/>
      <c r="BY21" s="26"/>
      <c r="BZ21" s="26"/>
      <c r="CA21" s="26"/>
      <c r="CB21" s="26"/>
      <c r="CC21" s="30"/>
      <c r="CD21" s="32"/>
    </row>
    <row r="22" spans="1:82">
      <c r="A22" s="297"/>
      <c r="B22" s="297"/>
      <c r="C22" s="297">
        <v>15</v>
      </c>
      <c r="D22" s="47">
        <v>4</v>
      </c>
      <c r="E22" s="47">
        <v>2</v>
      </c>
      <c r="F22" s="47">
        <v>2</v>
      </c>
      <c r="G22" s="47">
        <v>4</v>
      </c>
      <c r="H22" s="53">
        <f t="shared" si="0"/>
        <v>4</v>
      </c>
      <c r="I22" s="13">
        <v>-0.21210000000000001</v>
      </c>
      <c r="J22" s="11">
        <v>0.17799999999999999</v>
      </c>
      <c r="K22" s="239">
        <v>-0.1</v>
      </c>
      <c r="L22" s="239">
        <v>0.1</v>
      </c>
      <c r="M22" s="11">
        <v>-5.6438983395982701E-3</v>
      </c>
      <c r="N22" s="11">
        <v>0.175997561876412</v>
      </c>
      <c r="O22" s="11"/>
      <c r="P22" s="11"/>
      <c r="Q22" s="11">
        <v>-5.5013639870741454E-2</v>
      </c>
      <c r="R22" s="11">
        <v>5.3570513356094557E-2</v>
      </c>
      <c r="S22" s="11">
        <v>-7.6999999999999999E-2</v>
      </c>
      <c r="T22" s="11">
        <v>7.5999999999999998E-2</v>
      </c>
      <c r="U22" s="11">
        <v>-0.3</v>
      </c>
      <c r="V22" s="14">
        <v>0.3</v>
      </c>
      <c r="W22" s="25"/>
      <c r="X22" s="26"/>
      <c r="Y22" s="26"/>
      <c r="Z22" s="26"/>
      <c r="AA22" s="26"/>
      <c r="AB22" s="26"/>
      <c r="AC22" s="26"/>
      <c r="AD22" s="32"/>
      <c r="AE22" s="25"/>
      <c r="AF22" s="26"/>
      <c r="AG22" s="26"/>
      <c r="AH22" s="26"/>
      <c r="AI22" s="26"/>
      <c r="AJ22" s="26"/>
      <c r="AK22" s="26"/>
      <c r="AL22" s="32"/>
      <c r="AM22" s="13"/>
      <c r="AN22" s="11"/>
      <c r="AO22" s="11">
        <v>-0.4</v>
      </c>
      <c r="AP22" s="11">
        <v>0.4</v>
      </c>
      <c r="AQ22" s="11">
        <v>-5.0990074272509602E-2</v>
      </c>
      <c r="AR22" s="11">
        <v>0.37023949214531698</v>
      </c>
      <c r="AS22" s="11"/>
      <c r="AT22" s="11"/>
      <c r="AU22" s="11">
        <v>-0.98459553516791742</v>
      </c>
      <c r="AV22" s="11">
        <v>1.0020125420096129</v>
      </c>
      <c r="AW22" s="11">
        <v>-0.128</v>
      </c>
      <c r="AX22" s="11">
        <v>0.124</v>
      </c>
      <c r="AY22" s="11"/>
      <c r="AZ22" s="14"/>
      <c r="BA22" s="13">
        <v>-0.6</v>
      </c>
      <c r="BB22" s="12">
        <v>0.7</v>
      </c>
      <c r="BC22" s="242">
        <v>-0.6</v>
      </c>
      <c r="BD22" s="242">
        <v>0.6</v>
      </c>
      <c r="BE22" s="12">
        <v>-0.238932299165831</v>
      </c>
      <c r="BF22" s="12">
        <v>1.1483880935455</v>
      </c>
      <c r="BG22" s="12"/>
      <c r="BH22" s="12"/>
      <c r="BI22" s="12">
        <v>-0.48642822868830693</v>
      </c>
      <c r="BJ22" s="12">
        <v>-6.0316307054007035E-2</v>
      </c>
      <c r="BK22" s="12">
        <v>-0.66500000000000004</v>
      </c>
      <c r="BL22" s="12">
        <v>0.38</v>
      </c>
      <c r="BM22" s="12">
        <v>-0.8</v>
      </c>
      <c r="BN22" s="19">
        <v>0.8</v>
      </c>
      <c r="BO22" s="25"/>
      <c r="BP22" s="26"/>
      <c r="BQ22" s="26"/>
      <c r="BR22" s="26"/>
      <c r="BS22" s="26"/>
      <c r="BT22" s="26"/>
      <c r="BU22" s="26"/>
      <c r="BV22" s="32"/>
      <c r="BW22" s="25"/>
      <c r="BX22" s="26"/>
      <c r="BY22" s="26"/>
      <c r="BZ22" s="26"/>
      <c r="CA22" s="26"/>
      <c r="CB22" s="26"/>
      <c r="CC22" s="30"/>
      <c r="CD22" s="32"/>
    </row>
    <row r="23" spans="1:82">
      <c r="A23" s="297"/>
      <c r="B23" s="297"/>
      <c r="C23" s="297"/>
      <c r="D23" s="47">
        <v>4</v>
      </c>
      <c r="E23" s="47">
        <v>4</v>
      </c>
      <c r="F23" s="47">
        <v>4</v>
      </c>
      <c r="G23" s="47">
        <v>6</v>
      </c>
      <c r="H23" s="53">
        <v>6</v>
      </c>
      <c r="I23" s="13">
        <v>-0.1668</v>
      </c>
      <c r="J23" s="11">
        <v>0.16439999999999999</v>
      </c>
      <c r="K23" s="190"/>
      <c r="L23" s="190"/>
      <c r="M23" s="11">
        <v>1.8434758899928301E-2</v>
      </c>
      <c r="N23" s="11">
        <v>0.15740017158782799</v>
      </c>
      <c r="O23" s="11"/>
      <c r="P23" s="11"/>
      <c r="Q23" s="11">
        <v>-4.9319500989090187E-2</v>
      </c>
      <c r="R23" s="11">
        <v>4.7194306755247821E-2</v>
      </c>
      <c r="S23" s="11"/>
      <c r="T23" s="11"/>
      <c r="U23" s="11"/>
      <c r="V23" s="14"/>
      <c r="W23" s="25"/>
      <c r="X23" s="26"/>
      <c r="Y23" s="26"/>
      <c r="Z23" s="26"/>
      <c r="AA23" s="26"/>
      <c r="AB23" s="26"/>
      <c r="AC23" s="26"/>
      <c r="AD23" s="32"/>
      <c r="AE23" s="25"/>
      <c r="AF23" s="26"/>
      <c r="AG23" s="26"/>
      <c r="AH23" s="26"/>
      <c r="AI23" s="26"/>
      <c r="AJ23" s="26"/>
      <c r="AK23" s="26"/>
      <c r="AL23" s="32"/>
      <c r="AM23" s="13"/>
      <c r="AN23" s="11"/>
      <c r="AO23" s="11"/>
      <c r="AP23" s="11"/>
      <c r="AQ23" s="11">
        <v>-1.17662636006829E-2</v>
      </c>
      <c r="AR23" s="11">
        <v>0.31986153886344199</v>
      </c>
      <c r="AS23" s="11"/>
      <c r="AT23" s="11"/>
      <c r="AU23" s="11">
        <v>-0.97127032068200458</v>
      </c>
      <c r="AV23" s="11">
        <v>0.83193827958128419</v>
      </c>
      <c r="AW23" s="11"/>
      <c r="AX23" s="11"/>
      <c r="AY23" s="11"/>
      <c r="AZ23" s="14"/>
      <c r="BA23" s="13"/>
      <c r="BB23" s="12"/>
      <c r="BC23" s="12"/>
      <c r="BD23" s="12"/>
      <c r="BE23" s="12">
        <v>-0.102826472404557</v>
      </c>
      <c r="BF23" s="12">
        <v>1.0143388101529001</v>
      </c>
      <c r="BG23" s="12"/>
      <c r="BH23" s="12"/>
      <c r="BI23" s="12">
        <v>-0.4738406120025595</v>
      </c>
      <c r="BJ23" s="12">
        <v>-5.5016198451093096E-2</v>
      </c>
      <c r="BK23" s="12"/>
      <c r="BL23" s="12"/>
      <c r="BM23" s="12"/>
      <c r="BN23" s="19"/>
      <c r="BO23" s="25"/>
      <c r="BP23" s="26"/>
      <c r="BQ23" s="26"/>
      <c r="BR23" s="26"/>
      <c r="BS23" s="26"/>
      <c r="BT23" s="26"/>
      <c r="BU23" s="26"/>
      <c r="BV23" s="32"/>
      <c r="BW23" s="25"/>
      <c r="BX23" s="26"/>
      <c r="BY23" s="26"/>
      <c r="BZ23" s="26"/>
      <c r="CA23" s="26"/>
      <c r="CB23" s="26"/>
      <c r="CC23" s="30"/>
      <c r="CD23" s="32"/>
    </row>
    <row r="24" spans="1:82">
      <c r="A24" s="297"/>
      <c r="B24" s="297">
        <v>268</v>
      </c>
      <c r="C24" s="297">
        <v>15</v>
      </c>
      <c r="D24" s="47">
        <v>4</v>
      </c>
      <c r="E24" s="47">
        <v>2</v>
      </c>
      <c r="F24" s="47">
        <v>2</v>
      </c>
      <c r="G24" s="47">
        <v>1</v>
      </c>
      <c r="H24" s="53">
        <f>(E24 * G24)/F24</f>
        <v>1</v>
      </c>
      <c r="I24" s="13">
        <v>-0.2853</v>
      </c>
      <c r="J24" s="11">
        <v>0.26919999999999999</v>
      </c>
      <c r="K24" s="239">
        <v>-0.2</v>
      </c>
      <c r="L24" s="239">
        <v>0.2</v>
      </c>
      <c r="M24" s="11">
        <v>-3.2299725357782701E-2</v>
      </c>
      <c r="N24" s="11">
        <v>0.22821028446837099</v>
      </c>
      <c r="O24" s="11"/>
      <c r="P24" s="11"/>
      <c r="Q24" s="11">
        <v>-3.3368296002882901E-2</v>
      </c>
      <c r="R24" s="11">
        <v>3.712524907287041E-2</v>
      </c>
      <c r="S24" s="11">
        <v>-0.114</v>
      </c>
      <c r="T24" s="11">
        <v>0.105</v>
      </c>
      <c r="U24" s="11">
        <v>-0.29999999999999993</v>
      </c>
      <c r="V24" s="14">
        <v>0.4</v>
      </c>
      <c r="W24" s="25"/>
      <c r="X24" s="26"/>
      <c r="Y24" s="26"/>
      <c r="Z24" s="26"/>
      <c r="AA24" s="26"/>
      <c r="AB24" s="26"/>
      <c r="AC24" s="26"/>
      <c r="AD24" s="32"/>
      <c r="AE24" s="25"/>
      <c r="AF24" s="26"/>
      <c r="AG24" s="26"/>
      <c r="AH24" s="26"/>
      <c r="AI24" s="26"/>
      <c r="AJ24" s="26"/>
      <c r="AK24" s="26"/>
      <c r="AL24" s="32"/>
      <c r="AM24" s="13"/>
      <c r="AN24" s="11"/>
      <c r="AO24" s="11"/>
      <c r="AP24" s="11"/>
      <c r="AQ24" s="11">
        <v>-0.103548337323142</v>
      </c>
      <c r="AR24" s="11">
        <v>0.50807532964520397</v>
      </c>
      <c r="AS24" s="11"/>
      <c r="AT24" s="11"/>
      <c r="AU24" s="11">
        <v>-1.8518490214150281</v>
      </c>
      <c r="AV24" s="11">
        <v>1.7362593906075228</v>
      </c>
      <c r="AW24" s="11">
        <v>-0.187</v>
      </c>
      <c r="AX24" s="11">
        <v>0.16700000000000001</v>
      </c>
      <c r="AY24" s="11"/>
      <c r="AZ24" s="14"/>
      <c r="BA24" s="13">
        <v>-0.9</v>
      </c>
      <c r="BB24" s="12">
        <v>0.9</v>
      </c>
      <c r="BC24" s="242">
        <v>-1.2</v>
      </c>
      <c r="BD24" s="242">
        <v>1.2</v>
      </c>
      <c r="BE24" s="12">
        <v>-0.47864871116904301</v>
      </c>
      <c r="BF24" s="12">
        <v>1.56941980413836</v>
      </c>
      <c r="BG24" s="12"/>
      <c r="BH24" s="12"/>
      <c r="BI24" s="12">
        <v>-0.10474809327535849</v>
      </c>
      <c r="BJ24" s="12">
        <v>9.3829238846443327E-2</v>
      </c>
      <c r="BK24" s="12">
        <v>-0.80200000000000005</v>
      </c>
      <c r="BL24" s="12">
        <v>0.58699999999999997</v>
      </c>
      <c r="BM24" s="12">
        <v>-0.61122319527396618</v>
      </c>
      <c r="BN24" s="19">
        <v>1.4</v>
      </c>
      <c r="BO24" s="25"/>
      <c r="BP24" s="26"/>
      <c r="BQ24" s="26"/>
      <c r="BR24" s="26"/>
      <c r="BS24" s="26"/>
      <c r="BT24" s="26"/>
      <c r="BU24" s="26"/>
      <c r="BV24" s="32"/>
      <c r="BW24" s="25"/>
      <c r="BX24" s="26"/>
      <c r="BY24" s="26"/>
      <c r="BZ24" s="26"/>
      <c r="CA24" s="26"/>
      <c r="CB24" s="26"/>
      <c r="CC24" s="30"/>
      <c r="CD24" s="32"/>
    </row>
    <row r="25" spans="1:82">
      <c r="A25" s="297"/>
      <c r="B25" s="297"/>
      <c r="C25" s="297"/>
      <c r="D25" s="47">
        <v>4</v>
      </c>
      <c r="E25" s="47">
        <v>2</v>
      </c>
      <c r="F25" s="47">
        <v>2</v>
      </c>
      <c r="G25" s="47">
        <v>2</v>
      </c>
      <c r="H25" s="53">
        <f>(E25 * G25)/F25</f>
        <v>2</v>
      </c>
      <c r="I25" s="13">
        <v>-0.21179999999999999</v>
      </c>
      <c r="J25" s="11">
        <v>0.18579999999999999</v>
      </c>
      <c r="K25" s="190"/>
      <c r="L25" s="190"/>
      <c r="M25" s="11">
        <v>-2.0781481976277501E-2</v>
      </c>
      <c r="N25" s="11">
        <v>0.155214391143288</v>
      </c>
      <c r="O25" s="11"/>
      <c r="P25" s="11"/>
      <c r="Q25" s="11">
        <v>-4.4751705096466067E-2</v>
      </c>
      <c r="R25" s="11">
        <v>5.4616951730787629E-2</v>
      </c>
      <c r="S25" s="11">
        <v>-7.9000000000000001E-2</v>
      </c>
      <c r="T25" s="11">
        <v>7.3999999999999996E-2</v>
      </c>
      <c r="U25" s="11"/>
      <c r="V25" s="14"/>
      <c r="W25" s="25"/>
      <c r="X25" s="26"/>
      <c r="Y25" s="26"/>
      <c r="Z25" s="26"/>
      <c r="AA25" s="26"/>
      <c r="AB25" s="26"/>
      <c r="AC25" s="26"/>
      <c r="AD25" s="32"/>
      <c r="AE25" s="25"/>
      <c r="AF25" s="26"/>
      <c r="AG25" s="26"/>
      <c r="AH25" s="26"/>
      <c r="AI25" s="26"/>
      <c r="AJ25" s="26"/>
      <c r="AK25" s="26"/>
      <c r="AL25" s="32"/>
      <c r="AM25" s="13"/>
      <c r="AN25" s="11"/>
      <c r="AO25" s="11">
        <v>-0.3</v>
      </c>
      <c r="AP25" s="11">
        <v>0.3</v>
      </c>
      <c r="AQ25" s="11">
        <v>-7.1523872665487001E-2</v>
      </c>
      <c r="AR25" s="11">
        <v>0.36216399192969001</v>
      </c>
      <c r="AS25" s="11"/>
      <c r="AT25" s="11"/>
      <c r="AU25" s="11">
        <v>-1.8083224349470903</v>
      </c>
      <c r="AV25" s="11">
        <v>1.9170853503139722</v>
      </c>
      <c r="AW25" s="11">
        <v>-0.128</v>
      </c>
      <c r="AX25" s="11">
        <v>0.122</v>
      </c>
      <c r="AY25" s="11"/>
      <c r="AZ25" s="14"/>
      <c r="BA25" s="13">
        <v>-0.8</v>
      </c>
      <c r="BB25" s="12">
        <v>0.7</v>
      </c>
      <c r="BC25" s="12">
        <v>-0.6</v>
      </c>
      <c r="BD25" s="12">
        <v>0.6</v>
      </c>
      <c r="BE25" s="12">
        <v>-0.34694230366936601</v>
      </c>
      <c r="BF25" s="12">
        <v>1.14751370631401</v>
      </c>
      <c r="BG25" s="12"/>
      <c r="BH25" s="12"/>
      <c r="BI25" s="12">
        <v>-0.13497237447379515</v>
      </c>
      <c r="BJ25" s="12">
        <v>0.12386006379956074</v>
      </c>
      <c r="BK25" s="12">
        <v>-0.55000000000000004</v>
      </c>
      <c r="BL25" s="12">
        <v>0.47299999999999998</v>
      </c>
      <c r="BM25" s="12"/>
      <c r="BN25" s="19"/>
      <c r="BO25" s="25"/>
      <c r="BP25" s="26"/>
      <c r="BQ25" s="26"/>
      <c r="BR25" s="26"/>
      <c r="BS25" s="26"/>
      <c r="BT25" s="26"/>
      <c r="BU25" s="26"/>
      <c r="BV25" s="32"/>
      <c r="BW25" s="25"/>
      <c r="BX25" s="26"/>
      <c r="BY25" s="26"/>
      <c r="BZ25" s="26"/>
      <c r="CA25" s="26"/>
      <c r="CB25" s="26"/>
      <c r="CC25" s="30"/>
      <c r="CD25" s="32"/>
    </row>
    <row r="26" spans="1:82">
      <c r="A26" s="297"/>
      <c r="B26" s="297"/>
      <c r="C26" s="297"/>
      <c r="D26" s="47">
        <v>4</v>
      </c>
      <c r="E26" s="47">
        <v>2</v>
      </c>
      <c r="F26" s="47">
        <v>2</v>
      </c>
      <c r="G26" s="47">
        <v>4</v>
      </c>
      <c r="H26" s="53">
        <f>(E26 * G26)/F26</f>
        <v>4</v>
      </c>
      <c r="I26" s="13">
        <v>-0.1358</v>
      </c>
      <c r="J26" s="11">
        <v>0.13689999999999999</v>
      </c>
      <c r="K26" s="239">
        <v>-0.1</v>
      </c>
      <c r="L26" s="239">
        <v>0.1</v>
      </c>
      <c r="M26" s="11">
        <v>-1.7837796198236399E-2</v>
      </c>
      <c r="N26" s="11">
        <v>0.10428200669059599</v>
      </c>
      <c r="O26" s="11"/>
      <c r="P26" s="11"/>
      <c r="Q26" s="11">
        <v>-3.4420000061859732E-2</v>
      </c>
      <c r="R26" s="11">
        <v>4.0214040602803799E-2</v>
      </c>
      <c r="S26" s="11">
        <v>-5.5E-2</v>
      </c>
      <c r="T26" s="11">
        <v>5.5E-2</v>
      </c>
      <c r="U26" s="11">
        <v>-0.3</v>
      </c>
      <c r="V26" s="14">
        <v>0.3</v>
      </c>
      <c r="W26" s="25"/>
      <c r="X26" s="26"/>
      <c r="Y26" s="26"/>
      <c r="Z26" s="26"/>
      <c r="AA26" s="26"/>
      <c r="AB26" s="26"/>
      <c r="AC26" s="26"/>
      <c r="AD26" s="32"/>
      <c r="AE26" s="25"/>
      <c r="AF26" s="26"/>
      <c r="AG26" s="26"/>
      <c r="AH26" s="26"/>
      <c r="AI26" s="26"/>
      <c r="AJ26" s="26"/>
      <c r="AK26" s="26"/>
      <c r="AL26" s="32"/>
      <c r="AM26" s="13"/>
      <c r="AN26" s="11"/>
      <c r="AO26" s="11">
        <v>-0.3</v>
      </c>
      <c r="AP26" s="11">
        <v>0.3</v>
      </c>
      <c r="AQ26" s="11">
        <v>-5.8991708173640398E-2</v>
      </c>
      <c r="AR26" s="11">
        <v>0.23315460022135101</v>
      </c>
      <c r="AS26" s="11"/>
      <c r="AT26" s="11"/>
      <c r="AU26" s="11">
        <v>-1.2097766613349268</v>
      </c>
      <c r="AV26" s="11">
        <v>1.431427738405695</v>
      </c>
      <c r="AW26" s="11">
        <v>-9.1999999999999998E-2</v>
      </c>
      <c r="AX26" s="11">
        <v>0.09</v>
      </c>
      <c r="AY26" s="11"/>
      <c r="AZ26" s="14"/>
      <c r="BA26" s="13">
        <v>-0.5</v>
      </c>
      <c r="BB26" s="12">
        <v>0.5</v>
      </c>
      <c r="BC26" s="242">
        <v>-0.5</v>
      </c>
      <c r="BD26" s="242">
        <v>0.5</v>
      </c>
      <c r="BE26" s="12">
        <v>-0.155639874619279</v>
      </c>
      <c r="BF26" s="12">
        <v>0.75726299660448104</v>
      </c>
      <c r="BG26" s="12"/>
      <c r="BH26" s="12"/>
      <c r="BI26" s="12">
        <v>-0.1018796025293163</v>
      </c>
      <c r="BJ26" s="12">
        <v>8.2943723596793237E-2</v>
      </c>
      <c r="BK26" s="12">
        <v>-0.34</v>
      </c>
      <c r="BL26" s="12">
        <v>0.38200000000000001</v>
      </c>
      <c r="BM26" s="12">
        <v>-0.42247574091114815</v>
      </c>
      <c r="BN26" s="19">
        <v>0.8</v>
      </c>
      <c r="BO26" s="25"/>
      <c r="BP26" s="26"/>
      <c r="BQ26" s="26"/>
      <c r="BR26" s="26"/>
      <c r="BS26" s="26"/>
      <c r="BT26" s="26"/>
      <c r="BU26" s="26"/>
      <c r="BV26" s="32"/>
      <c r="BW26" s="25"/>
      <c r="BX26" s="26"/>
      <c r="BY26" s="26"/>
      <c r="BZ26" s="26"/>
      <c r="CA26" s="26"/>
      <c r="CB26" s="26"/>
      <c r="CC26" s="30"/>
      <c r="CD26" s="32"/>
    </row>
    <row r="27" spans="1:82">
      <c r="A27" s="297"/>
      <c r="B27" s="297"/>
      <c r="C27" s="297"/>
      <c r="D27" s="47">
        <v>4</v>
      </c>
      <c r="E27" s="47">
        <v>2</v>
      </c>
      <c r="F27" s="47">
        <v>2</v>
      </c>
      <c r="G27" s="47">
        <v>6</v>
      </c>
      <c r="H27" s="53">
        <v>6</v>
      </c>
      <c r="I27" s="13">
        <v>-0.11609999999999999</v>
      </c>
      <c r="J27" s="11">
        <v>0.11550000000000001</v>
      </c>
      <c r="K27" s="190"/>
      <c r="L27" s="190"/>
      <c r="M27" s="11">
        <v>6.7236328814031599E-3</v>
      </c>
      <c r="N27" s="11">
        <v>0.101198344375121</v>
      </c>
      <c r="O27" s="11"/>
      <c r="P27" s="11"/>
      <c r="Q27" s="11">
        <v>-2.9755188491848942E-2</v>
      </c>
      <c r="R27" s="11">
        <v>2.9415945809200351E-2</v>
      </c>
      <c r="S27" s="11">
        <v>-4.4999999999999998E-2</v>
      </c>
      <c r="T27" s="11">
        <v>4.3999999999999997E-2</v>
      </c>
      <c r="U27" s="11">
        <v>-0.2</v>
      </c>
      <c r="V27" s="14">
        <v>0.3</v>
      </c>
      <c r="W27" s="25"/>
      <c r="X27" s="26"/>
      <c r="Y27" s="26"/>
      <c r="Z27" s="26"/>
      <c r="AA27" s="26"/>
      <c r="AB27" s="26"/>
      <c r="AC27" s="26"/>
      <c r="AD27" s="32"/>
      <c r="AE27" s="25"/>
      <c r="AF27" s="26"/>
      <c r="AG27" s="26"/>
      <c r="AH27" s="26"/>
      <c r="AI27" s="26"/>
      <c r="AJ27" s="26"/>
      <c r="AK27" s="26"/>
      <c r="AL27" s="32"/>
      <c r="AM27" s="13"/>
      <c r="AN27" s="11"/>
      <c r="AO27" s="11"/>
      <c r="AP27" s="11"/>
      <c r="AQ27" s="11">
        <v>-1.8612049533044801E-2</v>
      </c>
      <c r="AR27" s="11">
        <v>0.205606529229722</v>
      </c>
      <c r="AS27" s="11"/>
      <c r="AT27" s="11"/>
      <c r="AU27" s="11">
        <v>-1.1470030000809102</v>
      </c>
      <c r="AV27" s="11">
        <v>1.2455206881663501</v>
      </c>
      <c r="AW27" s="11">
        <v>-7.3999999999999996E-2</v>
      </c>
      <c r="AX27" s="11">
        <v>7.1999999999999995E-2</v>
      </c>
      <c r="AY27" s="11"/>
      <c r="AZ27" s="14"/>
      <c r="BA27" s="13"/>
      <c r="BB27" s="12"/>
      <c r="BC27" s="12"/>
      <c r="BD27" s="12"/>
      <c r="BE27" s="12">
        <v>-0.15696353203844499</v>
      </c>
      <c r="BF27" s="12">
        <v>0.63689632060189205</v>
      </c>
      <c r="BG27" s="12"/>
      <c r="BH27" s="12"/>
      <c r="BI27" s="12">
        <v>-9.0595573233897206E-2</v>
      </c>
      <c r="BJ27" s="12">
        <v>7.516648854544819E-2</v>
      </c>
      <c r="BK27" s="12">
        <v>-0.28399999999999997</v>
      </c>
      <c r="BL27" s="12">
        <v>0.29399999999999998</v>
      </c>
      <c r="BM27" s="12">
        <v>-0.40944393116184385</v>
      </c>
      <c r="BN27" s="19">
        <v>0.7</v>
      </c>
      <c r="BO27" s="25"/>
      <c r="BP27" s="26"/>
      <c r="BQ27" s="26"/>
      <c r="BR27" s="26"/>
      <c r="BS27" s="26"/>
      <c r="BT27" s="26"/>
      <c r="BU27" s="26"/>
      <c r="BV27" s="32"/>
      <c r="BW27" s="25"/>
      <c r="BX27" s="26"/>
      <c r="BY27" s="26"/>
      <c r="BZ27" s="26"/>
      <c r="CA27" s="26"/>
      <c r="CB27" s="26"/>
      <c r="CC27" s="30"/>
      <c r="CD27" s="32"/>
    </row>
    <row r="28" spans="1:82">
      <c r="A28" s="297"/>
      <c r="B28" s="297"/>
      <c r="C28" s="297"/>
      <c r="D28" s="47">
        <v>4</v>
      </c>
      <c r="E28" s="47">
        <v>12</v>
      </c>
      <c r="F28" s="47">
        <v>4</v>
      </c>
      <c r="G28" s="47">
        <v>1</v>
      </c>
      <c r="H28" s="53">
        <v>3</v>
      </c>
      <c r="I28" s="13">
        <v>-0.16669999999999999</v>
      </c>
      <c r="J28" s="11">
        <v>0.16769999999999999</v>
      </c>
      <c r="K28" s="190"/>
      <c r="L28" s="190"/>
      <c r="M28" s="11">
        <v>-6.9886522826898296E-3</v>
      </c>
      <c r="N28" s="11">
        <v>0.124790930192282</v>
      </c>
      <c r="O28" s="11"/>
      <c r="P28" s="11"/>
      <c r="Q28" s="11">
        <v>-2.1781911949577216E-2</v>
      </c>
      <c r="R28" s="11">
        <v>2.1347883893551613E-2</v>
      </c>
      <c r="S28" s="11">
        <v>-6.6000000000000003E-2</v>
      </c>
      <c r="T28" s="11">
        <v>6.3E-2</v>
      </c>
      <c r="U28" s="11">
        <v>-0.3</v>
      </c>
      <c r="V28" s="14">
        <v>0.3</v>
      </c>
      <c r="W28" s="25"/>
      <c r="X28" s="26"/>
      <c r="Y28" s="26"/>
      <c r="Z28" s="26"/>
      <c r="AA28" s="26"/>
      <c r="AB28" s="26"/>
      <c r="AC28" s="26"/>
      <c r="AD28" s="32"/>
      <c r="AE28" s="25"/>
      <c r="AF28" s="26"/>
      <c r="AG28" s="26"/>
      <c r="AH28" s="26"/>
      <c r="AI28" s="26"/>
      <c r="AJ28" s="26"/>
      <c r="AK28" s="26"/>
      <c r="AL28" s="32"/>
      <c r="AM28" s="13"/>
      <c r="AN28" s="11"/>
      <c r="AO28" s="11"/>
      <c r="AP28" s="11"/>
      <c r="AQ28" s="11">
        <v>-2.8059200928630099E-2</v>
      </c>
      <c r="AR28" s="11">
        <v>0.28770890627967999</v>
      </c>
      <c r="AS28" s="11"/>
      <c r="AT28" s="11"/>
      <c r="AU28" s="11">
        <v>-1.0236345899737198</v>
      </c>
      <c r="AV28" s="11">
        <v>1.0470589474698495</v>
      </c>
      <c r="AW28" s="11">
        <v>-0.108</v>
      </c>
      <c r="AX28" s="11">
        <v>0.10100000000000001</v>
      </c>
      <c r="AY28" s="11"/>
      <c r="AZ28" s="14"/>
      <c r="BA28" s="13"/>
      <c r="BB28" s="12"/>
      <c r="BC28" s="12"/>
      <c r="BD28" s="12"/>
      <c r="BE28" s="12">
        <v>-0.11976760326201601</v>
      </c>
      <c r="BF28" s="12">
        <v>0.85750554719412397</v>
      </c>
      <c r="BG28" s="12"/>
      <c r="BH28" s="12"/>
      <c r="BI28" s="12">
        <v>-6.2880863236875778E-2</v>
      </c>
      <c r="BJ28" s="12">
        <v>5.500963556303512E-2</v>
      </c>
      <c r="BK28" s="12">
        <v>-0.45500000000000002</v>
      </c>
      <c r="BL28" s="12">
        <v>0.35699999999999998</v>
      </c>
      <c r="BM28" s="12">
        <v>-0.57127326988993443</v>
      </c>
      <c r="BN28" s="19">
        <v>0.9</v>
      </c>
      <c r="BO28" s="25"/>
      <c r="BP28" s="26"/>
      <c r="BQ28" s="26"/>
      <c r="BR28" s="26"/>
      <c r="BS28" s="26"/>
      <c r="BT28" s="26"/>
      <c r="BU28" s="26"/>
      <c r="BV28" s="32"/>
      <c r="BW28" s="25"/>
      <c r="BX28" s="26"/>
      <c r="BY28" s="26"/>
      <c r="BZ28" s="26"/>
      <c r="CA28" s="26"/>
      <c r="CB28" s="26"/>
      <c r="CC28" s="30"/>
      <c r="CD28" s="32"/>
    </row>
    <row r="29" spans="1:82">
      <c r="A29" s="297"/>
      <c r="B29" s="297">
        <v>272</v>
      </c>
      <c r="C29" s="297">
        <v>30</v>
      </c>
      <c r="D29" s="47">
        <v>4</v>
      </c>
      <c r="E29" s="47">
        <v>4</v>
      </c>
      <c r="F29" s="47">
        <v>4</v>
      </c>
      <c r="G29" s="47">
        <v>1</v>
      </c>
      <c r="H29" s="53">
        <f t="shared" ref="H29:H45" si="1">(E29 * G29)/F29</f>
        <v>1</v>
      </c>
      <c r="I29" s="13">
        <v>-0.28460000000000002</v>
      </c>
      <c r="J29" s="11">
        <v>0.248</v>
      </c>
      <c r="K29" s="239">
        <v>-0.2</v>
      </c>
      <c r="L29" s="239">
        <v>0.2</v>
      </c>
      <c r="M29" s="11">
        <v>-2.9745345282773498E-2</v>
      </c>
      <c r="N29" s="11">
        <v>0.22171127907173899</v>
      </c>
      <c r="O29" s="11"/>
      <c r="P29" s="11"/>
      <c r="Q29" s="11">
        <v>-3.7280153127620702E-2</v>
      </c>
      <c r="R29" s="11">
        <v>3.7286405611602159E-2</v>
      </c>
      <c r="S29" s="11">
        <v>-0.11</v>
      </c>
      <c r="T29" s="11">
        <v>0.104</v>
      </c>
      <c r="U29" s="11">
        <v>-0.29999999999999993</v>
      </c>
      <c r="V29" s="14">
        <v>0.4</v>
      </c>
      <c r="W29" s="25"/>
      <c r="X29" s="26"/>
      <c r="Y29" s="26"/>
      <c r="Z29" s="26"/>
      <c r="AA29" s="26"/>
      <c r="AB29" s="26"/>
      <c r="AC29" s="26"/>
      <c r="AD29" s="32"/>
      <c r="AE29" s="25"/>
      <c r="AF29" s="26"/>
      <c r="AG29" s="26"/>
      <c r="AH29" s="26"/>
      <c r="AI29" s="26"/>
      <c r="AJ29" s="26"/>
      <c r="AK29" s="26"/>
      <c r="AL29" s="32"/>
      <c r="AM29" s="13"/>
      <c r="AN29" s="11"/>
      <c r="AO29" s="11"/>
      <c r="AP29" s="11"/>
      <c r="AQ29" s="11">
        <v>-0.121013094137574</v>
      </c>
      <c r="AR29" s="11">
        <v>0.47514673625027098</v>
      </c>
      <c r="AS29" s="11"/>
      <c r="AT29" s="11"/>
      <c r="AU29" s="11">
        <v>-0.81731458471228102</v>
      </c>
      <c r="AV29" s="11">
        <v>1.0122029302836875</v>
      </c>
      <c r="AW29" s="11">
        <v>-0.183</v>
      </c>
      <c r="AX29" s="11">
        <v>0.16800000000000001</v>
      </c>
      <c r="AY29" s="11"/>
      <c r="AZ29" s="14"/>
      <c r="BA29" s="13">
        <v>-1</v>
      </c>
      <c r="BB29" s="12">
        <v>1</v>
      </c>
      <c r="BC29" s="242">
        <v>-1.3</v>
      </c>
      <c r="BD29" s="242">
        <v>1.3</v>
      </c>
      <c r="BE29" s="12">
        <v>-0.42082109325067502</v>
      </c>
      <c r="BF29" s="12">
        <v>1.6239247125943399</v>
      </c>
      <c r="BG29" s="12"/>
      <c r="BH29" s="12"/>
      <c r="BI29" s="12">
        <v>-0.30610353646200428</v>
      </c>
      <c r="BJ29" s="12">
        <v>-2.1410534438717318E-2</v>
      </c>
      <c r="BK29" s="12">
        <v>-0.83799999999999997</v>
      </c>
      <c r="BL29" s="12">
        <v>0.58099999999999996</v>
      </c>
      <c r="BM29" s="12">
        <v>-0.82592664943608196</v>
      </c>
      <c r="BN29" s="19">
        <v>1.2</v>
      </c>
      <c r="BO29" s="25"/>
      <c r="BP29" s="26"/>
      <c r="BQ29" s="26"/>
      <c r="BR29" s="26"/>
      <c r="BS29" s="26"/>
      <c r="BT29" s="26"/>
      <c r="BU29" s="26"/>
      <c r="BV29" s="32"/>
      <c r="BW29" s="25"/>
      <c r="BX29" s="26"/>
      <c r="BY29" s="26"/>
      <c r="BZ29" s="26"/>
      <c r="CA29" s="26"/>
      <c r="CB29" s="26"/>
      <c r="CC29" s="30"/>
      <c r="CD29" s="32"/>
    </row>
    <row r="30" spans="1:82">
      <c r="A30" s="297"/>
      <c r="B30" s="297"/>
      <c r="C30" s="297"/>
      <c r="D30" s="47">
        <v>4</v>
      </c>
      <c r="E30" s="47">
        <v>2</v>
      </c>
      <c r="F30" s="47">
        <v>2</v>
      </c>
      <c r="G30" s="47">
        <v>2</v>
      </c>
      <c r="H30" s="53">
        <f t="shared" si="1"/>
        <v>2</v>
      </c>
      <c r="I30" s="13">
        <v>-0.19520000000000001</v>
      </c>
      <c r="J30" s="11">
        <v>0.1852</v>
      </c>
      <c r="K30"/>
      <c r="L30"/>
      <c r="M30" s="11">
        <v>-2.1923065528078101E-2</v>
      </c>
      <c r="N30" s="11">
        <v>0.16767319213449999</v>
      </c>
      <c r="O30" s="11"/>
      <c r="P30" s="11"/>
      <c r="Q30" s="11">
        <v>-6.0192747311117109E-2</v>
      </c>
      <c r="R30" s="11">
        <v>6.1177875602490141E-2</v>
      </c>
      <c r="S30" s="11">
        <v>-8.3000000000000004E-2</v>
      </c>
      <c r="T30" s="11">
        <v>7.6999999999999999E-2</v>
      </c>
      <c r="U30" s="11">
        <v>-0.19999999999999996</v>
      </c>
      <c r="V30" s="14">
        <v>0.4</v>
      </c>
      <c r="W30" s="25"/>
      <c r="X30" s="26"/>
      <c r="Y30" s="26"/>
      <c r="Z30" s="26"/>
      <c r="AA30" s="26"/>
      <c r="AB30" s="26"/>
      <c r="AC30" s="26"/>
      <c r="AD30" s="32"/>
      <c r="AE30" s="25"/>
      <c r="AF30" s="26"/>
      <c r="AG30" s="26"/>
      <c r="AH30" s="26"/>
      <c r="AI30" s="26"/>
      <c r="AJ30" s="26"/>
      <c r="AK30" s="26"/>
      <c r="AL30" s="32"/>
      <c r="AM30" s="13"/>
      <c r="AN30" s="11"/>
      <c r="AO30" s="11">
        <v>-0.3</v>
      </c>
      <c r="AP30" s="11">
        <v>0.3</v>
      </c>
      <c r="AQ30" s="11">
        <v>-7.8704247052775705E-2</v>
      </c>
      <c r="AR30" s="11">
        <v>0.34814352906477097</v>
      </c>
      <c r="AS30" s="11"/>
      <c r="AT30" s="11"/>
      <c r="AU30" s="11">
        <v>-0.96622937691197175</v>
      </c>
      <c r="AV30" s="11">
        <v>1.0021264852449399</v>
      </c>
      <c r="AW30" s="11">
        <v>-0.13400000000000001</v>
      </c>
      <c r="AX30" s="11">
        <v>0.124</v>
      </c>
      <c r="AY30" s="11"/>
      <c r="AZ30" s="14"/>
      <c r="BA30" s="13">
        <v>-0.8</v>
      </c>
      <c r="BB30" s="12">
        <v>0.7</v>
      </c>
      <c r="BC30" s="12">
        <v>-0.6</v>
      </c>
      <c r="BD30" s="12">
        <v>0.6</v>
      </c>
      <c r="BE30" s="12">
        <v>-0.31522603284873701</v>
      </c>
      <c r="BF30" s="12">
        <v>1.08512621317983</v>
      </c>
      <c r="BG30" s="12"/>
      <c r="BH30" s="12"/>
      <c r="BI30" s="12">
        <v>-0.50351791412734903</v>
      </c>
      <c r="BJ30" s="12">
        <v>-3.8993939496290007E-2</v>
      </c>
      <c r="BK30" s="12">
        <v>-0.57899999999999996</v>
      </c>
      <c r="BL30" s="12">
        <v>0.43</v>
      </c>
      <c r="BM30" s="12">
        <v>-0.6</v>
      </c>
      <c r="BN30" s="19">
        <v>0.9</v>
      </c>
      <c r="BO30" s="25"/>
      <c r="BP30" s="26"/>
      <c r="BQ30" s="26"/>
      <c r="BR30" s="26"/>
      <c r="BS30" s="26"/>
      <c r="BT30" s="26"/>
      <c r="BU30" s="26"/>
      <c r="BV30" s="32"/>
      <c r="BW30" s="25"/>
      <c r="BX30" s="26"/>
      <c r="BY30" s="26"/>
      <c r="BZ30" s="26"/>
      <c r="CA30" s="26"/>
      <c r="CB30" s="26"/>
      <c r="CC30" s="30"/>
      <c r="CD30" s="32"/>
    </row>
    <row r="31" spans="1:82">
      <c r="A31" s="297"/>
      <c r="B31" s="297"/>
      <c r="C31" s="297"/>
      <c r="D31" s="47">
        <v>4</v>
      </c>
      <c r="E31" s="47">
        <v>2</v>
      </c>
      <c r="F31" s="47">
        <v>2</v>
      </c>
      <c r="G31" s="47">
        <v>4</v>
      </c>
      <c r="H31" s="53">
        <f t="shared" si="1"/>
        <v>4</v>
      </c>
      <c r="I31" s="13">
        <v>-0.13730000000000001</v>
      </c>
      <c r="J31" s="11">
        <v>0.13089999999999999</v>
      </c>
      <c r="K31" s="239">
        <v>-0.1</v>
      </c>
      <c r="L31" s="239">
        <v>0.1</v>
      </c>
      <c r="M31" s="11">
        <v>-2.03378343019892E-2</v>
      </c>
      <c r="N31" s="11">
        <v>0.10373783172629</v>
      </c>
      <c r="O31" s="11"/>
      <c r="P31" s="11"/>
      <c r="Q31" s="11">
        <v>-5.6801685654391462E-2</v>
      </c>
      <c r="R31" s="11">
        <v>3.5917257484512098E-2</v>
      </c>
      <c r="S31" s="11">
        <v>-5.8000000000000003E-2</v>
      </c>
      <c r="T31" s="11">
        <v>0.05</v>
      </c>
      <c r="U31" s="11">
        <v>-0.3</v>
      </c>
      <c r="V31" s="14">
        <v>0.3</v>
      </c>
      <c r="W31" s="25"/>
      <c r="X31" s="26"/>
      <c r="Y31" s="26"/>
      <c r="Z31" s="26"/>
      <c r="AA31" s="26"/>
      <c r="AB31" s="26"/>
      <c r="AC31" s="26"/>
      <c r="AD31" s="32"/>
      <c r="AE31" s="25"/>
      <c r="AF31" s="26"/>
      <c r="AG31" s="26"/>
      <c r="AH31" s="26"/>
      <c r="AI31" s="26"/>
      <c r="AJ31" s="26"/>
      <c r="AK31" s="26"/>
      <c r="AL31" s="32"/>
      <c r="AM31" s="13"/>
      <c r="AN31" s="11"/>
      <c r="AO31" s="11">
        <v>-0.3</v>
      </c>
      <c r="AP31" s="11">
        <v>0.3</v>
      </c>
      <c r="AQ31" s="11">
        <v>-5.9575095986414098E-2</v>
      </c>
      <c r="AR31" s="11">
        <v>0.232839618556276</v>
      </c>
      <c r="AS31" s="11"/>
      <c r="AT31" s="11"/>
      <c r="AU31" s="11">
        <v>-0.67720584035011799</v>
      </c>
      <c r="AV31" s="11">
        <v>0.7268739400357761</v>
      </c>
      <c r="AW31" s="11">
        <v>-9.2999999999999999E-2</v>
      </c>
      <c r="AX31" s="11">
        <v>0.08</v>
      </c>
      <c r="AY31" s="11"/>
      <c r="AZ31" s="14"/>
      <c r="BA31" s="13">
        <v>-0.6</v>
      </c>
      <c r="BB31" s="12">
        <v>0.5</v>
      </c>
      <c r="BC31" s="242">
        <v>-0.5</v>
      </c>
      <c r="BD31" s="242">
        <v>0.5</v>
      </c>
      <c r="BE31" s="12">
        <v>-0.17395918749779099</v>
      </c>
      <c r="BF31" s="12">
        <v>0.77153793083503397</v>
      </c>
      <c r="BG31" s="12"/>
      <c r="BH31" s="12"/>
      <c r="BI31" s="12">
        <v>-0.4620962237779791</v>
      </c>
      <c r="BJ31" s="12">
        <v>-8.6128739600251025E-2</v>
      </c>
      <c r="BK31" s="12">
        <v>-0.38400000000000001</v>
      </c>
      <c r="BL31" s="12">
        <v>0.35699999999999998</v>
      </c>
      <c r="BM31" s="12">
        <v>-0.51126427428464094</v>
      </c>
      <c r="BN31" s="19">
        <v>0.7</v>
      </c>
      <c r="BO31" s="25"/>
      <c r="BP31" s="26"/>
      <c r="BQ31" s="26"/>
      <c r="BR31" s="26"/>
      <c r="BS31" s="26"/>
      <c r="BT31" s="26"/>
      <c r="BU31" s="26"/>
      <c r="BV31" s="32"/>
      <c r="BW31" s="25"/>
      <c r="BX31" s="26"/>
      <c r="BY31" s="26"/>
      <c r="BZ31" s="26"/>
      <c r="CA31" s="26"/>
      <c r="CB31" s="26"/>
      <c r="CC31" s="30"/>
      <c r="CD31" s="32"/>
    </row>
    <row r="32" spans="1:82">
      <c r="A32" s="297"/>
      <c r="B32" s="297"/>
      <c r="C32" s="297"/>
      <c r="D32" s="47">
        <v>4</v>
      </c>
      <c r="E32" s="47">
        <v>2</v>
      </c>
      <c r="F32" s="47">
        <v>2</v>
      </c>
      <c r="G32" s="47">
        <v>6</v>
      </c>
      <c r="H32" s="53">
        <f t="shared" si="1"/>
        <v>6</v>
      </c>
      <c r="I32" s="13">
        <v>-0.1176</v>
      </c>
      <c r="J32" s="11">
        <v>0.1087</v>
      </c>
      <c r="K32" s="190"/>
      <c r="L32" s="190"/>
      <c r="M32" s="11">
        <v>3.3175050732771601E-3</v>
      </c>
      <c r="N32" s="11">
        <v>0.101893024953714</v>
      </c>
      <c r="O32" s="11"/>
      <c r="P32" s="11"/>
      <c r="Q32" s="11">
        <v>-3.7803214973671215E-2</v>
      </c>
      <c r="R32" s="11">
        <v>2.8559658049148725E-2</v>
      </c>
      <c r="S32" s="11">
        <v>-4.5999999999999999E-2</v>
      </c>
      <c r="T32" s="11">
        <v>6.3E-2</v>
      </c>
      <c r="U32" s="11">
        <v>-0.2</v>
      </c>
      <c r="V32" s="14">
        <v>0.3</v>
      </c>
      <c r="W32" s="25"/>
      <c r="X32" s="26"/>
      <c r="Y32" s="26"/>
      <c r="Z32" s="26"/>
      <c r="AA32" s="26"/>
      <c r="AB32" s="26"/>
      <c r="AC32" s="26"/>
      <c r="AD32" s="32"/>
      <c r="AE32" s="25"/>
      <c r="AF32" s="26"/>
      <c r="AG32" s="26"/>
      <c r="AH32" s="26"/>
      <c r="AI32" s="26"/>
      <c r="AJ32" s="26"/>
      <c r="AK32" s="26"/>
      <c r="AL32" s="32"/>
      <c r="AM32" s="13"/>
      <c r="AN32" s="11"/>
      <c r="AO32" s="11"/>
      <c r="AP32" s="11"/>
      <c r="AQ32" s="11">
        <v>-2.3771077771062701E-2</v>
      </c>
      <c r="AR32" s="11">
        <v>0.204469435744766</v>
      </c>
      <c r="AS32" s="11"/>
      <c r="AT32" s="11"/>
      <c r="AU32" s="11">
        <v>-0.64676873538503954</v>
      </c>
      <c r="AV32" s="11">
        <v>0.57116466732397575</v>
      </c>
      <c r="AW32" s="11">
        <v>-7.4999999999999997E-2</v>
      </c>
      <c r="AX32" s="11">
        <v>7.0000000000000007E-2</v>
      </c>
      <c r="AY32" s="11"/>
      <c r="AZ32" s="14"/>
      <c r="BA32" s="13"/>
      <c r="BB32" s="12"/>
      <c r="BC32" s="12"/>
      <c r="BD32" s="12"/>
      <c r="BE32" s="12">
        <v>-0.14585374231970999</v>
      </c>
      <c r="BF32" s="12">
        <v>0.663533487482311</v>
      </c>
      <c r="BG32" s="12"/>
      <c r="BH32" s="12"/>
      <c r="BI32" s="12">
        <v>-0.48668793040768937</v>
      </c>
      <c r="BJ32" s="12">
        <v>-9.8350574386567496E-2</v>
      </c>
      <c r="BK32" s="12">
        <v>-0.29399999999999998</v>
      </c>
      <c r="BL32" s="12">
        <v>0.28899999999999998</v>
      </c>
      <c r="BM32" s="12">
        <v>-0.39832220493556147</v>
      </c>
      <c r="BN32" s="19">
        <v>0.7</v>
      </c>
      <c r="BO32" s="25"/>
      <c r="BP32" s="26"/>
      <c r="BQ32" s="26"/>
      <c r="BR32" s="26"/>
      <c r="BS32" s="26"/>
      <c r="BT32" s="26"/>
      <c r="BU32" s="26"/>
      <c r="BV32" s="32"/>
      <c r="BW32" s="25"/>
      <c r="BX32" s="26"/>
      <c r="BY32" s="26"/>
      <c r="BZ32" s="26"/>
      <c r="CA32" s="26"/>
      <c r="CB32" s="26"/>
      <c r="CC32" s="30"/>
      <c r="CD32" s="32"/>
    </row>
    <row r="33" spans="1:82">
      <c r="A33" s="297" t="s">
        <v>1</v>
      </c>
      <c r="B33" s="47">
        <v>24</v>
      </c>
      <c r="C33" s="47">
        <v>120</v>
      </c>
      <c r="D33" s="47">
        <v>4</v>
      </c>
      <c r="E33" s="47">
        <v>2</v>
      </c>
      <c r="F33" s="47">
        <v>2</v>
      </c>
      <c r="G33" s="47">
        <v>1</v>
      </c>
      <c r="H33" s="53">
        <f t="shared" si="1"/>
        <v>1</v>
      </c>
      <c r="I33" s="13">
        <v>-0.9103</v>
      </c>
      <c r="J33" s="11">
        <v>0.86450000000000005</v>
      </c>
      <c r="K33" s="239">
        <v>-0.6</v>
      </c>
      <c r="L33" s="239">
        <v>0.6</v>
      </c>
      <c r="M33" s="11"/>
      <c r="N33" s="11"/>
      <c r="O33" s="11"/>
      <c r="P33" s="11"/>
      <c r="Q33" s="11">
        <v>-1.3824790443541453</v>
      </c>
      <c r="R33" s="11">
        <v>0.12082436042012096</v>
      </c>
      <c r="S33" s="11">
        <v>-0.38700000000000001</v>
      </c>
      <c r="T33" s="11">
        <v>0.36199999999999999</v>
      </c>
      <c r="U33" s="11">
        <v>-0.5</v>
      </c>
      <c r="V33" s="14">
        <v>0.7</v>
      </c>
      <c r="W33" s="25"/>
      <c r="X33" s="26"/>
      <c r="Y33" s="26"/>
      <c r="Z33" s="26"/>
      <c r="AA33" s="26"/>
      <c r="AB33" s="26"/>
      <c r="AC33" s="26"/>
      <c r="AD33" s="32"/>
      <c r="AE33" s="25"/>
      <c r="AF33" s="26"/>
      <c r="AG33" s="26"/>
      <c r="AH33" s="26"/>
      <c r="AI33" s="26"/>
      <c r="AJ33" s="26"/>
      <c r="AK33" s="26"/>
      <c r="AL33" s="32"/>
      <c r="AM33" s="13"/>
      <c r="AN33" s="11"/>
      <c r="AO33" s="11"/>
      <c r="AP33" s="11"/>
      <c r="AQ33" s="11">
        <v>-0.37325595394789102</v>
      </c>
      <c r="AR33" s="11">
        <v>1.4622174075904799</v>
      </c>
      <c r="AS33" s="11"/>
      <c r="AT33" s="11"/>
      <c r="AU33" s="11">
        <v>-4.5209265841540933</v>
      </c>
      <c r="AV33" s="11">
        <v>0.94094915855391092</v>
      </c>
      <c r="AW33" s="11">
        <v>-0.69499999999999995</v>
      </c>
      <c r="AX33" s="11">
        <v>0.56000000000000005</v>
      </c>
      <c r="AY33" s="11"/>
      <c r="AZ33" s="14"/>
      <c r="BA33" s="13">
        <v>1</v>
      </c>
      <c r="BB33" s="12">
        <v>3.6</v>
      </c>
      <c r="BC33" s="242">
        <v>-2.6</v>
      </c>
      <c r="BD33" s="242">
        <v>2.6</v>
      </c>
      <c r="BE33" s="12">
        <v>-2.4054456581092398</v>
      </c>
      <c r="BF33" s="12">
        <v>4.06073765706416</v>
      </c>
      <c r="BG33" s="12"/>
      <c r="BH33" s="12"/>
      <c r="BI33" s="12">
        <v>-4.9276872699679082</v>
      </c>
      <c r="BJ33" s="12">
        <v>-0.53590660136434098</v>
      </c>
      <c r="BK33" s="12">
        <v>-2.4169999999999998</v>
      </c>
      <c r="BL33" s="12">
        <v>1.764</v>
      </c>
      <c r="BM33" s="12">
        <v>-1.7958560737976001</v>
      </c>
      <c r="BN33" s="19">
        <v>2.6</v>
      </c>
      <c r="BO33" s="25"/>
      <c r="BP33" s="26"/>
      <c r="BQ33" s="26"/>
      <c r="BR33" s="26"/>
      <c r="BS33" s="26"/>
      <c r="BT33" s="26"/>
      <c r="BU33" s="26"/>
      <c r="BV33" s="32"/>
      <c r="BW33" s="25"/>
      <c r="BX33" s="26"/>
      <c r="BY33" s="26"/>
      <c r="BZ33" s="26"/>
      <c r="CA33" s="26"/>
      <c r="CB33" s="26"/>
      <c r="CC33" s="30"/>
      <c r="CD33" s="32"/>
    </row>
    <row r="34" spans="1:82">
      <c r="A34" s="297"/>
      <c r="B34" s="297">
        <v>32</v>
      </c>
      <c r="C34" s="297">
        <v>120</v>
      </c>
      <c r="D34" s="47">
        <v>4</v>
      </c>
      <c r="E34" s="47">
        <v>4</v>
      </c>
      <c r="F34" s="47">
        <v>4</v>
      </c>
      <c r="G34" s="47">
        <v>1</v>
      </c>
      <c r="H34" s="53">
        <f t="shared" si="1"/>
        <v>1</v>
      </c>
      <c r="I34" s="13">
        <v>-0.91859999999999997</v>
      </c>
      <c r="J34" s="11">
        <v>0.73750000000000004</v>
      </c>
      <c r="K34" s="239">
        <v>-0.5</v>
      </c>
      <c r="L34" s="239">
        <v>0.5</v>
      </c>
      <c r="M34" s="11">
        <v>-0.129775278758305</v>
      </c>
      <c r="N34" s="11">
        <v>0.62157282905538902</v>
      </c>
      <c r="O34" s="11"/>
      <c r="P34" s="11"/>
      <c r="Q34" s="11">
        <v>-0.63277180824538271</v>
      </c>
      <c r="R34" s="11">
        <v>5.5812730874658108E-2</v>
      </c>
      <c r="S34" s="11">
        <v>-0.34699999999999998</v>
      </c>
      <c r="T34" s="11">
        <v>0.29199999999999998</v>
      </c>
      <c r="U34" s="11">
        <v>-0.50000000000000011</v>
      </c>
      <c r="V34" s="14">
        <v>0.6</v>
      </c>
      <c r="W34" s="25"/>
      <c r="X34" s="26"/>
      <c r="Y34" s="26"/>
      <c r="Z34" s="26"/>
      <c r="AA34" s="26"/>
      <c r="AB34" s="26"/>
      <c r="AC34" s="26"/>
      <c r="AD34" s="32"/>
      <c r="AE34" s="25"/>
      <c r="AF34" s="26"/>
      <c r="AG34" s="26"/>
      <c r="AH34" s="26"/>
      <c r="AI34" s="26"/>
      <c r="AJ34" s="26"/>
      <c r="AK34" s="26"/>
      <c r="AL34" s="32"/>
      <c r="AM34" s="13"/>
      <c r="AN34" s="11"/>
      <c r="AO34" s="11"/>
      <c r="AP34" s="11"/>
      <c r="AQ34" s="11">
        <v>-0.43252645880710899</v>
      </c>
      <c r="AR34" s="11">
        <v>1.3644123469566201</v>
      </c>
      <c r="AS34" s="11"/>
      <c r="AT34" s="11"/>
      <c r="AU34" s="11">
        <v>-2.582001402961676</v>
      </c>
      <c r="AV34" s="11">
        <v>0.46653546411851621</v>
      </c>
      <c r="AW34" s="11">
        <v>-0.61199999999999999</v>
      </c>
      <c r="AX34" s="11">
        <v>0.46</v>
      </c>
      <c r="AY34" s="11"/>
      <c r="AZ34" s="14"/>
      <c r="BA34" s="13">
        <v>0.6</v>
      </c>
      <c r="BB34" s="12">
        <v>3.2</v>
      </c>
      <c r="BC34" s="242">
        <v>-2.2999999999999998</v>
      </c>
      <c r="BD34" s="242">
        <v>2.2999999999999998</v>
      </c>
      <c r="BE34" s="12">
        <v>-2.83938498995622</v>
      </c>
      <c r="BF34" s="12">
        <v>3.4338735428945402</v>
      </c>
      <c r="BG34" s="12"/>
      <c r="BH34" s="12"/>
      <c r="BI34" s="12">
        <v>-2.6564644732574099</v>
      </c>
      <c r="BJ34" s="12">
        <v>-0.19219491278657311</v>
      </c>
      <c r="BK34" s="12">
        <v>-2.577</v>
      </c>
      <c r="BL34" s="12">
        <v>1.4179999999999999</v>
      </c>
      <c r="BM34" s="12">
        <v>-1.2823777619153653</v>
      </c>
      <c r="BN34" s="19">
        <v>2.6</v>
      </c>
      <c r="BO34" s="25"/>
      <c r="BP34" s="26"/>
      <c r="BQ34" s="26"/>
      <c r="BR34" s="26"/>
      <c r="BS34" s="26"/>
      <c r="BT34" s="26"/>
      <c r="BU34" s="26"/>
      <c r="BV34" s="32"/>
      <c r="BW34" s="25"/>
      <c r="BX34" s="26"/>
      <c r="BY34" s="26"/>
      <c r="BZ34" s="26"/>
      <c r="CA34" s="26"/>
      <c r="CB34" s="26"/>
      <c r="CC34" s="30"/>
      <c r="CD34" s="32"/>
    </row>
    <row r="35" spans="1:82">
      <c r="A35" s="297"/>
      <c r="B35" s="297"/>
      <c r="C35" s="297">
        <v>120</v>
      </c>
      <c r="D35" s="47">
        <v>4</v>
      </c>
      <c r="E35" s="47">
        <v>2</v>
      </c>
      <c r="F35" s="47">
        <v>2</v>
      </c>
      <c r="G35" s="47">
        <v>2</v>
      </c>
      <c r="H35" s="53">
        <f t="shared" si="1"/>
        <v>2</v>
      </c>
      <c r="I35" s="13">
        <v>-0.62719999999999998</v>
      </c>
      <c r="J35" s="11">
        <v>0.5242</v>
      </c>
      <c r="K35" s="239"/>
      <c r="L35" s="239"/>
      <c r="M35" s="11">
        <v>-8.2178318685027799E-2</v>
      </c>
      <c r="N35" s="11">
        <v>0.460431124703018</v>
      </c>
      <c r="O35" s="11"/>
      <c r="P35" s="11"/>
      <c r="Q35" s="11">
        <v>-1.1774785953018674</v>
      </c>
      <c r="R35" s="11">
        <v>5.8437600310370826E-2</v>
      </c>
      <c r="S35" s="11">
        <v>-0.23899999999999999</v>
      </c>
      <c r="T35" s="11">
        <v>0.214</v>
      </c>
      <c r="U35" s="11">
        <v>-0.4</v>
      </c>
      <c r="V35" s="14">
        <v>0.5</v>
      </c>
      <c r="W35" s="25"/>
      <c r="X35" s="26"/>
      <c r="Y35" s="26"/>
      <c r="Z35" s="26"/>
      <c r="AA35" s="26"/>
      <c r="AB35" s="26"/>
      <c r="AC35" s="26"/>
      <c r="AD35" s="32"/>
      <c r="AE35" s="25"/>
      <c r="AF35" s="26"/>
      <c r="AG35" s="26"/>
      <c r="AH35" s="26"/>
      <c r="AI35" s="26"/>
      <c r="AJ35" s="26"/>
      <c r="AK35" s="26"/>
      <c r="AL35" s="32"/>
      <c r="AM35" s="13"/>
      <c r="AN35" s="11"/>
      <c r="AO35" s="11"/>
      <c r="AP35" s="11"/>
      <c r="AQ35" s="11">
        <v>-0.22627246068715801</v>
      </c>
      <c r="AR35" s="11">
        <v>0.97242989429325399</v>
      </c>
      <c r="AS35" s="11"/>
      <c r="AT35" s="11"/>
      <c r="AU35" s="11">
        <v>-4.6073291226907838</v>
      </c>
      <c r="AV35" s="11">
        <v>0.33193146768570292</v>
      </c>
      <c r="AW35" s="11">
        <v>-0.40300000000000002</v>
      </c>
      <c r="AX35" s="11">
        <v>0.33500000000000002</v>
      </c>
      <c r="AY35" s="11"/>
      <c r="AZ35" s="14"/>
      <c r="BA35" s="13">
        <v>-0.4</v>
      </c>
      <c r="BB35" s="12">
        <v>2.2999999999999998</v>
      </c>
      <c r="BC35" s="242"/>
      <c r="BD35" s="242"/>
      <c r="BE35" s="12">
        <v>-1.5678640488883899</v>
      </c>
      <c r="BF35" s="12">
        <v>2.57728971491452</v>
      </c>
      <c r="BG35" s="12"/>
      <c r="BH35" s="12"/>
      <c r="BI35" s="12">
        <v>-4.7697865844736924</v>
      </c>
      <c r="BJ35" s="12">
        <v>-1.0301557717902337</v>
      </c>
      <c r="BK35" s="12">
        <v>-2.0550000000000002</v>
      </c>
      <c r="BL35" s="12">
        <v>1.097</v>
      </c>
      <c r="BM35" s="12">
        <v>-0.84549887172904037</v>
      </c>
      <c r="BN35" s="19">
        <v>1.8</v>
      </c>
      <c r="BO35" s="25"/>
      <c r="BP35" s="26"/>
      <c r="BQ35" s="26"/>
      <c r="BR35" s="26"/>
      <c r="BS35" s="26"/>
      <c r="BT35" s="26"/>
      <c r="BU35" s="26"/>
      <c r="BV35" s="32"/>
      <c r="BW35" s="25"/>
      <c r="BX35" s="26"/>
      <c r="BY35" s="26"/>
      <c r="BZ35" s="26"/>
      <c r="CA35" s="26"/>
      <c r="CB35" s="26"/>
      <c r="CC35" s="30"/>
      <c r="CD35" s="32"/>
    </row>
    <row r="36" spans="1:82">
      <c r="A36" s="297"/>
      <c r="B36" s="297"/>
      <c r="C36" s="297">
        <v>120</v>
      </c>
      <c r="D36" s="47">
        <v>4</v>
      </c>
      <c r="E36" s="47">
        <v>2</v>
      </c>
      <c r="F36" s="47">
        <v>2</v>
      </c>
      <c r="G36" s="47">
        <v>4</v>
      </c>
      <c r="H36" s="53">
        <f t="shared" si="1"/>
        <v>4</v>
      </c>
      <c r="I36" s="13">
        <v>-0.43640000000000001</v>
      </c>
      <c r="J36" s="11">
        <v>0.40789999999999998</v>
      </c>
      <c r="K36" s="239">
        <v>-0.3</v>
      </c>
      <c r="L36" s="239">
        <v>0.3</v>
      </c>
      <c r="M36" s="11">
        <v>-0.129775278758305</v>
      </c>
      <c r="N36" s="11">
        <v>0.62157282905538902</v>
      </c>
      <c r="O36" s="11"/>
      <c r="P36" s="11"/>
      <c r="Q36" s="11">
        <v>-1.2217978545040287</v>
      </c>
      <c r="R36" s="11">
        <v>2.2480407102025146E-2</v>
      </c>
      <c r="S36" s="11">
        <v>-0.17499999999999999</v>
      </c>
      <c r="T36" s="11">
        <v>0.14299999999999999</v>
      </c>
      <c r="U36" s="11">
        <v>-0.29999999999999993</v>
      </c>
      <c r="V36" s="14">
        <v>0.4</v>
      </c>
      <c r="W36" s="25"/>
      <c r="X36" s="26"/>
      <c r="Y36" s="26"/>
      <c r="Z36" s="26"/>
      <c r="AA36" s="26"/>
      <c r="AB36" s="26"/>
      <c r="AC36" s="26"/>
      <c r="AD36" s="32"/>
      <c r="AE36" s="25"/>
      <c r="AF36" s="26"/>
      <c r="AG36" s="26"/>
      <c r="AH36" s="26"/>
      <c r="AI36" s="26"/>
      <c r="AJ36" s="26"/>
      <c r="AK36" s="26"/>
      <c r="AL36" s="32"/>
      <c r="AM36" s="13"/>
      <c r="AN36" s="11"/>
      <c r="AO36" s="11"/>
      <c r="AP36" s="11"/>
      <c r="AQ36" s="11">
        <v>-0.114957219332534</v>
      </c>
      <c r="AR36" s="11">
        <v>0.70733265984039295</v>
      </c>
      <c r="AS36" s="11"/>
      <c r="AT36" s="11"/>
      <c r="AU36" s="11">
        <v>-4.5596415013019884</v>
      </c>
      <c r="AV36" s="11">
        <v>0.38184309691932117</v>
      </c>
      <c r="AW36" s="11">
        <v>-0.29099999999999998</v>
      </c>
      <c r="AX36" s="11">
        <v>0.23</v>
      </c>
      <c r="AY36" s="11"/>
      <c r="AZ36" s="14"/>
      <c r="BA36" s="13">
        <v>0.2</v>
      </c>
      <c r="BB36" s="12">
        <v>2</v>
      </c>
      <c r="BC36" s="242">
        <v>-1.2</v>
      </c>
      <c r="BD36" s="242">
        <v>1.2</v>
      </c>
      <c r="BE36" s="12">
        <v>-0.68583441332704098</v>
      </c>
      <c r="BF36" s="12">
        <v>1.91824885107831</v>
      </c>
      <c r="BG36" s="12"/>
      <c r="BH36" s="12"/>
      <c r="BI36" s="12">
        <v>-3.9895346206820905</v>
      </c>
      <c r="BJ36" s="12">
        <v>-1.1839191934481494</v>
      </c>
      <c r="BK36" s="12">
        <v>-1.381</v>
      </c>
      <c r="BL36" s="12">
        <v>0.85699999999999998</v>
      </c>
      <c r="BM36" s="12">
        <v>-0.63545464816370423</v>
      </c>
      <c r="BN36" s="19">
        <v>1.3</v>
      </c>
      <c r="BO36" s="25"/>
      <c r="BP36" s="26"/>
      <c r="BQ36" s="26"/>
      <c r="BR36" s="26"/>
      <c r="BS36" s="26"/>
      <c r="BT36" s="26"/>
      <c r="BU36" s="26"/>
      <c r="BV36" s="32"/>
      <c r="BW36" s="25"/>
      <c r="BX36" s="26"/>
      <c r="BY36" s="26"/>
      <c r="BZ36" s="26"/>
      <c r="CA36" s="26"/>
      <c r="CB36" s="26"/>
      <c r="CC36" s="30"/>
      <c r="CD36" s="32"/>
    </row>
    <row r="37" spans="1:82">
      <c r="A37" s="297"/>
      <c r="B37" s="297"/>
      <c r="C37" s="297">
        <v>120</v>
      </c>
      <c r="D37" s="47">
        <v>4</v>
      </c>
      <c r="E37" s="47">
        <v>2</v>
      </c>
      <c r="F37" s="47">
        <v>2</v>
      </c>
      <c r="G37" s="47">
        <v>6</v>
      </c>
      <c r="H37" s="53">
        <f t="shared" si="1"/>
        <v>6</v>
      </c>
      <c r="I37" s="13">
        <v>-0.36630000000000001</v>
      </c>
      <c r="J37" s="11">
        <v>0.35360000000000003</v>
      </c>
      <c r="K37" s="239"/>
      <c r="L37" s="239"/>
      <c r="M37" s="11">
        <v>-8.2178318685027799E-2</v>
      </c>
      <c r="N37" s="11">
        <v>0.460431124703018</v>
      </c>
      <c r="O37" s="11"/>
      <c r="P37" s="11"/>
      <c r="Q37" s="11">
        <v>-1.2085070060044685</v>
      </c>
      <c r="R37" s="11">
        <v>2.7528108969391462E-2</v>
      </c>
      <c r="S37" s="11">
        <v>-0.14699999999999999</v>
      </c>
      <c r="T37" s="11">
        <v>0.114</v>
      </c>
      <c r="U37" s="11">
        <v>-0.29999999999999993</v>
      </c>
      <c r="V37" s="14">
        <v>0.4</v>
      </c>
      <c r="W37" s="25"/>
      <c r="X37" s="26"/>
      <c r="Y37" s="26"/>
      <c r="Z37" s="26"/>
      <c r="AA37" s="26"/>
      <c r="AB37" s="26"/>
      <c r="AC37" s="26"/>
      <c r="AD37" s="32"/>
      <c r="AE37" s="25"/>
      <c r="AF37" s="26"/>
      <c r="AG37" s="26"/>
      <c r="AH37" s="26"/>
      <c r="AI37" s="26"/>
      <c r="AJ37" s="26"/>
      <c r="AK37" s="26"/>
      <c r="AL37" s="32"/>
      <c r="AM37" s="13"/>
      <c r="AN37" s="11"/>
      <c r="AO37" s="11"/>
      <c r="AP37" s="11"/>
      <c r="AQ37" s="11">
        <v>-7.5618610955908203E-2</v>
      </c>
      <c r="AR37" s="11">
        <v>0.59390347265979804</v>
      </c>
      <c r="AS37" s="11"/>
      <c r="AT37" s="11"/>
      <c r="AU37" s="11">
        <v>-4.3386696945201635</v>
      </c>
      <c r="AV37" s="11">
        <v>0.18622712342344699</v>
      </c>
      <c r="AW37" s="11">
        <v>-0.24199999999999999</v>
      </c>
      <c r="AX37" s="11">
        <v>0.186</v>
      </c>
      <c r="AY37" s="11"/>
      <c r="AZ37" s="14"/>
      <c r="BA37" s="13"/>
      <c r="BB37" s="12"/>
      <c r="BC37" s="242"/>
      <c r="BD37" s="242"/>
      <c r="BE37" s="12">
        <v>-0.27968917990087799</v>
      </c>
      <c r="BF37" s="12">
        <v>1.82737177547765</v>
      </c>
      <c r="BG37" s="12"/>
      <c r="BH37" s="12"/>
      <c r="BI37" s="12">
        <v>-4.1500967897289058</v>
      </c>
      <c r="BJ37" s="12">
        <v>-1.4031562154343673</v>
      </c>
      <c r="BK37" s="12">
        <v>-1.155</v>
      </c>
      <c r="BL37" s="12">
        <v>0.69299999999999995</v>
      </c>
      <c r="BM37" s="12">
        <v>-0.692768291882639</v>
      </c>
      <c r="BN37" s="19">
        <v>1</v>
      </c>
      <c r="BO37" s="25"/>
      <c r="BP37" s="26"/>
      <c r="BQ37" s="26"/>
      <c r="BR37" s="26"/>
      <c r="BS37" s="26"/>
      <c r="BT37" s="26"/>
      <c r="BU37" s="26"/>
      <c r="BV37" s="32"/>
      <c r="BW37" s="25"/>
      <c r="BX37" s="26"/>
      <c r="BY37" s="26"/>
      <c r="BZ37" s="26"/>
      <c r="CA37" s="26"/>
      <c r="CB37" s="26"/>
      <c r="CC37" s="30"/>
      <c r="CD37" s="32"/>
    </row>
    <row r="38" spans="1:82">
      <c r="A38" s="297"/>
      <c r="B38" s="297">
        <v>64</v>
      </c>
      <c r="C38" s="297">
        <v>120</v>
      </c>
      <c r="D38" s="47">
        <v>4</v>
      </c>
      <c r="E38" s="47">
        <v>4</v>
      </c>
      <c r="F38" s="47">
        <v>4</v>
      </c>
      <c r="G38" s="47">
        <v>1</v>
      </c>
      <c r="H38" s="53">
        <f t="shared" si="1"/>
        <v>1</v>
      </c>
      <c r="I38" s="13">
        <v>-0.66690000000000005</v>
      </c>
      <c r="J38" s="11">
        <v>0.50260000000000005</v>
      </c>
      <c r="K38" s="239">
        <v>-0.4</v>
      </c>
      <c r="L38" s="239">
        <v>0.4</v>
      </c>
      <c r="M38" s="11">
        <v>-7.3146199172614904E-2</v>
      </c>
      <c r="N38" s="11">
        <v>0.45365442143509299</v>
      </c>
      <c r="O38" s="11"/>
      <c r="P38" s="11"/>
      <c r="Q38" s="11">
        <v>-0.60789018390477401</v>
      </c>
      <c r="R38" s="11">
        <v>2.9095287893716248E-2</v>
      </c>
      <c r="S38" s="11">
        <v>-0.249</v>
      </c>
      <c r="T38" s="11">
        <v>0.19900000000000001</v>
      </c>
      <c r="U38" s="11">
        <v>-0.4</v>
      </c>
      <c r="V38" s="14">
        <v>0.5</v>
      </c>
      <c r="W38" s="25"/>
      <c r="X38" s="26"/>
      <c r="Y38" s="26"/>
      <c r="Z38" s="26"/>
      <c r="AA38" s="26"/>
      <c r="AB38" s="26"/>
      <c r="AC38" s="26"/>
      <c r="AD38" s="32"/>
      <c r="AE38" s="25"/>
      <c r="AF38" s="26"/>
      <c r="AG38" s="26"/>
      <c r="AH38" s="26"/>
      <c r="AI38" s="26"/>
      <c r="AJ38" s="26"/>
      <c r="AK38" s="26"/>
      <c r="AL38" s="32"/>
      <c r="AM38" s="13"/>
      <c r="AN38" s="11"/>
      <c r="AO38" s="11"/>
      <c r="AP38" s="11"/>
      <c r="AQ38" s="11">
        <v>-0.20853968815097701</v>
      </c>
      <c r="AR38" s="11">
        <v>0.98485573451171704</v>
      </c>
      <c r="AS38" s="11"/>
      <c r="AT38" s="11"/>
      <c r="AU38" s="11">
        <v>-2.3903333922036247</v>
      </c>
      <c r="AV38" s="11">
        <v>0.26278243520074257</v>
      </c>
      <c r="AW38" s="11">
        <v>-0.32700000000000001</v>
      </c>
      <c r="AX38" s="11">
        <v>0.26200000000000001</v>
      </c>
      <c r="AY38" s="11"/>
      <c r="AZ38" s="14"/>
      <c r="BA38" s="13">
        <v>-0.5</v>
      </c>
      <c r="BB38" s="12">
        <v>2.2000000000000002</v>
      </c>
      <c r="BC38" s="242">
        <v>-1.9</v>
      </c>
      <c r="BD38" s="242">
        <v>1.9</v>
      </c>
      <c r="BE38" s="12">
        <v>-1.7327173231967801</v>
      </c>
      <c r="BF38" s="12">
        <v>2.58327275483598</v>
      </c>
      <c r="BG38" s="12"/>
      <c r="BH38" s="12"/>
      <c r="BI38" s="12">
        <v>-2.8956583660398714</v>
      </c>
      <c r="BJ38" s="12">
        <v>-0.4329925622917602</v>
      </c>
      <c r="BK38" s="12">
        <v>-2.323</v>
      </c>
      <c r="BL38" s="12">
        <v>0.93899999999999995</v>
      </c>
      <c r="BM38" s="12">
        <v>-1.3606850926547414</v>
      </c>
      <c r="BN38" s="19">
        <v>1.8340701558367107</v>
      </c>
      <c r="BO38" s="25"/>
      <c r="BP38" s="26"/>
      <c r="BQ38" s="26"/>
      <c r="BR38" s="26"/>
      <c r="BS38" s="26"/>
      <c r="BT38" s="26"/>
      <c r="BU38" s="26"/>
      <c r="BV38" s="32"/>
      <c r="BW38" s="25"/>
      <c r="BX38" s="26"/>
      <c r="BY38" s="26"/>
      <c r="BZ38" s="26"/>
      <c r="CA38" s="26"/>
      <c r="CB38" s="26"/>
      <c r="CC38" s="30"/>
      <c r="CD38" s="32"/>
    </row>
    <row r="39" spans="1:82">
      <c r="A39" s="297"/>
      <c r="B39" s="297"/>
      <c r="C39" s="297">
        <v>120</v>
      </c>
      <c r="D39" s="47">
        <v>4</v>
      </c>
      <c r="E39" s="47">
        <v>2</v>
      </c>
      <c r="F39" s="47">
        <v>2</v>
      </c>
      <c r="G39" s="47">
        <v>2</v>
      </c>
      <c r="H39" s="53">
        <f t="shared" si="1"/>
        <v>2</v>
      </c>
      <c r="I39" s="13">
        <v>-0.40510000000000002</v>
      </c>
      <c r="J39" s="11">
        <v>0.40279999999999999</v>
      </c>
      <c r="K39" s="239"/>
      <c r="L39" s="239"/>
      <c r="M39" s="11">
        <v>-5.8437417530287597E-2</v>
      </c>
      <c r="N39" s="11">
        <v>0.32861912525928</v>
      </c>
      <c r="O39" s="11"/>
      <c r="P39" s="11"/>
      <c r="Q39" s="11">
        <v>-1.2889059470341477</v>
      </c>
      <c r="R39" s="11">
        <v>1.8111492052147619E-2</v>
      </c>
      <c r="S39" s="11">
        <v>-0.17399999999999999</v>
      </c>
      <c r="T39" s="11">
        <v>0.14799999999999999</v>
      </c>
      <c r="U39" s="11">
        <v>-0.30000000000000004</v>
      </c>
      <c r="V39" s="14">
        <v>0.5</v>
      </c>
      <c r="W39" s="25"/>
      <c r="X39" s="26"/>
      <c r="Y39" s="26"/>
      <c r="Z39" s="26"/>
      <c r="AA39" s="26"/>
      <c r="AB39" s="26"/>
      <c r="AC39" s="26"/>
      <c r="AD39" s="32"/>
      <c r="AE39" s="25"/>
      <c r="AF39" s="26"/>
      <c r="AG39" s="26"/>
      <c r="AH39" s="26"/>
      <c r="AI39" s="26"/>
      <c r="AJ39" s="26"/>
      <c r="AK39" s="26"/>
      <c r="AL39" s="32"/>
      <c r="AM39" s="13"/>
      <c r="AN39" s="11"/>
      <c r="AO39" s="11"/>
      <c r="AP39" s="11"/>
      <c r="AQ39" s="11">
        <v>-0.17400605017753301</v>
      </c>
      <c r="AR39" s="11">
        <v>0.702577534111122</v>
      </c>
      <c r="AS39" s="11"/>
      <c r="AT39" s="11"/>
      <c r="AU39" s="11">
        <v>-4.6149410622338367</v>
      </c>
      <c r="AV39" s="11">
        <v>9.4553154113620211E-2</v>
      </c>
      <c r="AW39" s="11">
        <v>-0.42699999999999999</v>
      </c>
      <c r="AX39" s="11">
        <v>0.309</v>
      </c>
      <c r="AY39" s="11"/>
      <c r="AZ39" s="14"/>
      <c r="BA39" s="13">
        <v>-0.9</v>
      </c>
      <c r="BB39" s="12">
        <v>1.5</v>
      </c>
      <c r="BC39" s="242"/>
      <c r="BD39" s="242"/>
      <c r="BE39" s="12">
        <v>-0.86373290896483401</v>
      </c>
      <c r="BF39" s="12">
        <v>1.9564534635914601</v>
      </c>
      <c r="BG39" s="12"/>
      <c r="BH39" s="12"/>
      <c r="BI39" s="12">
        <v>-4.6875967825864393</v>
      </c>
      <c r="BJ39" s="12">
        <v>-1.2694486735742356</v>
      </c>
      <c r="BK39" s="12">
        <v>-1.5289999999999999</v>
      </c>
      <c r="BL39" s="12">
        <v>0.76900000000000002</v>
      </c>
      <c r="BM39" s="12">
        <v>-0.79630485040224985</v>
      </c>
      <c r="BN39" s="19">
        <v>1.3</v>
      </c>
      <c r="BO39" s="25"/>
      <c r="BP39" s="26"/>
      <c r="BQ39" s="26"/>
      <c r="BR39" s="26"/>
      <c r="BS39" s="26"/>
      <c r="BT39" s="26"/>
      <c r="BU39" s="26"/>
      <c r="BV39" s="32"/>
      <c r="BW39" s="25"/>
      <c r="BX39" s="26"/>
      <c r="BY39" s="26"/>
      <c r="BZ39" s="26"/>
      <c r="CA39" s="26"/>
      <c r="CB39" s="26"/>
      <c r="CC39" s="30"/>
      <c r="CD39" s="32"/>
    </row>
    <row r="40" spans="1:82">
      <c r="A40" s="297"/>
      <c r="B40" s="297"/>
      <c r="C40" s="297">
        <v>120</v>
      </c>
      <c r="D40" s="47">
        <v>4</v>
      </c>
      <c r="E40" s="47">
        <v>2</v>
      </c>
      <c r="F40" s="47">
        <v>2</v>
      </c>
      <c r="G40" s="47">
        <v>4</v>
      </c>
      <c r="H40" s="53">
        <f t="shared" si="1"/>
        <v>4</v>
      </c>
      <c r="I40" s="13">
        <v>-0.31080000000000002</v>
      </c>
      <c r="J40" s="11">
        <v>0.27679999999999999</v>
      </c>
      <c r="K40" s="239">
        <v>-0.2</v>
      </c>
      <c r="L40" s="239">
        <v>0.2</v>
      </c>
      <c r="M40" s="11">
        <v>4.7010490820072201E-3</v>
      </c>
      <c r="N40" s="11">
        <v>0.25059949182144398</v>
      </c>
      <c r="O40" s="11"/>
      <c r="P40" s="11"/>
      <c r="Q40" s="11">
        <v>-1.2239570920652083</v>
      </c>
      <c r="R40" s="11">
        <v>1.6988356124583444E-2</v>
      </c>
      <c r="S40" s="11">
        <v>-0.13100000000000001</v>
      </c>
      <c r="T40" s="11">
        <v>9.5000000000000001E-2</v>
      </c>
      <c r="U40" s="11">
        <v>-0.29999999999999993</v>
      </c>
      <c r="V40" s="14">
        <v>0.4</v>
      </c>
      <c r="W40" s="25"/>
      <c r="X40" s="26"/>
      <c r="Y40" s="26"/>
      <c r="Z40" s="26"/>
      <c r="AA40" s="26"/>
      <c r="AB40" s="26"/>
      <c r="AC40" s="26"/>
      <c r="AD40" s="32"/>
      <c r="AE40" s="25"/>
      <c r="AF40" s="26"/>
      <c r="AG40" s="26"/>
      <c r="AH40" s="26"/>
      <c r="AI40" s="26"/>
      <c r="AJ40" s="26"/>
      <c r="AK40" s="26"/>
      <c r="AL40" s="32"/>
      <c r="AM40" s="13"/>
      <c r="AN40" s="11"/>
      <c r="AO40" s="11"/>
      <c r="AP40" s="11"/>
      <c r="AQ40" s="11">
        <v>-6.7955769181613696E-2</v>
      </c>
      <c r="AR40" s="11">
        <v>0.49894758349665602</v>
      </c>
      <c r="AS40" s="11"/>
      <c r="AT40" s="11"/>
      <c r="AU40" s="11">
        <v>-4.3234882844090414</v>
      </c>
      <c r="AV40" s="11">
        <v>0.12406109201349853</v>
      </c>
      <c r="AW40" s="11">
        <v>-0.29099999999999998</v>
      </c>
      <c r="AX40" s="11">
        <v>0.23300000000000001</v>
      </c>
      <c r="AY40" s="11"/>
      <c r="AZ40" s="14"/>
      <c r="BA40" s="13">
        <v>-0.3</v>
      </c>
      <c r="BB40" s="12">
        <v>1.3</v>
      </c>
      <c r="BC40" s="242">
        <v>-0.8</v>
      </c>
      <c r="BD40" s="242">
        <v>0.8</v>
      </c>
      <c r="BE40" s="12">
        <v>-0.277711052670716</v>
      </c>
      <c r="BF40" s="12">
        <v>1.56219328151375</v>
      </c>
      <c r="BG40" s="12"/>
      <c r="BH40" s="12"/>
      <c r="BI40" s="12">
        <v>-4.4571625176503646</v>
      </c>
      <c r="BJ40" s="12">
        <v>-1.4785452936738355</v>
      </c>
      <c r="BK40" s="12">
        <v>-0.91100000000000003</v>
      </c>
      <c r="BL40" s="12">
        <v>0.60599999999999998</v>
      </c>
      <c r="BM40" s="12">
        <v>-0.61682869410160301</v>
      </c>
      <c r="BN40" s="19">
        <v>1</v>
      </c>
      <c r="BO40" s="25"/>
      <c r="BP40" s="26"/>
      <c r="BQ40" s="26"/>
      <c r="BR40" s="26"/>
      <c r="BS40" s="26"/>
      <c r="BT40" s="26"/>
      <c r="BU40" s="26"/>
      <c r="BV40" s="32"/>
      <c r="BW40" s="25"/>
      <c r="BX40" s="26"/>
      <c r="BY40" s="26"/>
      <c r="BZ40" s="26"/>
      <c r="CA40" s="26"/>
      <c r="CB40" s="26"/>
      <c r="CC40" s="30"/>
      <c r="CD40" s="32"/>
    </row>
    <row r="41" spans="1:82">
      <c r="A41" s="297"/>
      <c r="B41" s="297"/>
      <c r="C41" s="297">
        <v>120</v>
      </c>
      <c r="D41" s="47">
        <v>4</v>
      </c>
      <c r="E41" s="47">
        <v>2</v>
      </c>
      <c r="F41" s="47">
        <v>2</v>
      </c>
      <c r="G41" s="47">
        <v>6</v>
      </c>
      <c r="H41" s="53">
        <f t="shared" si="1"/>
        <v>6</v>
      </c>
      <c r="I41" s="13">
        <v>-0.27250000000000002</v>
      </c>
      <c r="J41" s="11">
        <v>0.23619999999999999</v>
      </c>
      <c r="K41" s="239"/>
      <c r="L41" s="239"/>
      <c r="M41" s="11">
        <v>-4.9727232742032702E-2</v>
      </c>
      <c r="N41" s="11">
        <v>0.14433986598565801</v>
      </c>
      <c r="O41" s="11"/>
      <c r="P41" s="11"/>
      <c r="Q41" s="11">
        <v>-1.2732044792500365</v>
      </c>
      <c r="R41" s="11">
        <v>1.3731097433118775E-2</v>
      </c>
      <c r="S41" s="11">
        <v>-0.10299999999999999</v>
      </c>
      <c r="T41" s="11">
        <v>7.9000000000000001E-2</v>
      </c>
      <c r="U41" s="11">
        <v>-0.19999999999999996</v>
      </c>
      <c r="V41" s="14">
        <v>0.4</v>
      </c>
      <c r="W41" s="25"/>
      <c r="X41" s="26"/>
      <c r="Y41" s="26"/>
      <c r="Z41" s="26"/>
      <c r="AA41" s="26"/>
      <c r="AB41" s="26"/>
      <c r="AC41" s="26"/>
      <c r="AD41" s="32"/>
      <c r="AE41" s="25"/>
      <c r="AF41" s="26"/>
      <c r="AG41" s="26"/>
      <c r="AH41" s="26"/>
      <c r="AI41" s="26"/>
      <c r="AJ41" s="26"/>
      <c r="AK41" s="26"/>
      <c r="AL41" s="32"/>
      <c r="AM41" s="13"/>
      <c r="AN41" s="11"/>
      <c r="AO41" s="11"/>
      <c r="AP41" s="11"/>
      <c r="AQ41" s="11">
        <v>-0.108424703138795</v>
      </c>
      <c r="AR41" s="11">
        <v>0.35575147066664298</v>
      </c>
      <c r="AS41" s="11"/>
      <c r="AT41" s="11"/>
      <c r="AU41" s="11">
        <v>-4.5014899499339869</v>
      </c>
      <c r="AV41" s="11">
        <v>5.9122877926269003E-2</v>
      </c>
      <c r="AW41" s="11">
        <v>-0.16900000000000001</v>
      </c>
      <c r="AX41" s="11">
        <v>0.13</v>
      </c>
      <c r="AY41" s="11"/>
      <c r="AZ41" s="14"/>
      <c r="BA41" s="13"/>
      <c r="BB41" s="12"/>
      <c r="BC41" s="242"/>
      <c r="BD41" s="242"/>
      <c r="BE41" s="12">
        <v>-0.41479632005172901</v>
      </c>
      <c r="BF41" s="12">
        <v>1.1739274952148999</v>
      </c>
      <c r="BG41" s="12"/>
      <c r="BH41" s="12"/>
      <c r="BI41" s="12">
        <v>-4.4378723723103466</v>
      </c>
      <c r="BJ41" s="12">
        <v>-1.5128266914592401</v>
      </c>
      <c r="BK41" s="12">
        <v>-0.73399999999999999</v>
      </c>
      <c r="BL41" s="12">
        <v>0.47</v>
      </c>
      <c r="BM41" s="12">
        <v>-0.55210061300035773</v>
      </c>
      <c r="BN41" s="19">
        <v>0.9</v>
      </c>
      <c r="BO41" s="25"/>
      <c r="BP41" s="26"/>
      <c r="BQ41" s="26"/>
      <c r="BR41" s="26"/>
      <c r="BS41" s="26"/>
      <c r="BT41" s="26"/>
      <c r="BU41" s="26"/>
      <c r="BV41" s="32"/>
      <c r="BW41" s="25"/>
      <c r="BX41" s="26"/>
      <c r="BY41" s="26"/>
      <c r="BZ41" s="26"/>
      <c r="CA41" s="26"/>
      <c r="CB41" s="26"/>
      <c r="CC41" s="30"/>
      <c r="CD41" s="32"/>
    </row>
    <row r="42" spans="1:82">
      <c r="A42" s="297"/>
      <c r="B42" s="297">
        <v>128</v>
      </c>
      <c r="C42" s="297">
        <v>120</v>
      </c>
      <c r="D42" s="47">
        <v>4</v>
      </c>
      <c r="E42" s="47">
        <v>4</v>
      </c>
      <c r="F42" s="47">
        <v>4</v>
      </c>
      <c r="G42" s="47">
        <v>1</v>
      </c>
      <c r="H42" s="53">
        <f t="shared" si="1"/>
        <v>1</v>
      </c>
      <c r="I42" s="13">
        <v>-0.44330000000000003</v>
      </c>
      <c r="J42" s="11">
        <v>0.3619</v>
      </c>
      <c r="K42" s="239">
        <v>-0.3</v>
      </c>
      <c r="L42" s="239">
        <v>0.3</v>
      </c>
      <c r="M42" s="11">
        <v>4.7010490820072201E-3</v>
      </c>
      <c r="N42" s="11">
        <v>0.25059949182144398</v>
      </c>
      <c r="O42" s="11"/>
      <c r="P42" s="11"/>
      <c r="Q42" s="11">
        <v>-0.58676908753357715</v>
      </c>
      <c r="R42" s="11">
        <v>1.3157483292768708E-2</v>
      </c>
      <c r="S42" s="11">
        <v>-0.17100000000000001</v>
      </c>
      <c r="T42" s="11">
        <v>0.152</v>
      </c>
      <c r="U42" s="11"/>
      <c r="V42" s="14"/>
      <c r="W42" s="25"/>
      <c r="X42" s="26"/>
      <c r="Y42" s="26"/>
      <c r="Z42" s="26"/>
      <c r="AA42" s="26"/>
      <c r="AB42" s="26"/>
      <c r="AC42" s="26"/>
      <c r="AD42" s="32"/>
      <c r="AE42" s="25"/>
      <c r="AF42" s="26"/>
      <c r="AG42" s="26"/>
      <c r="AH42" s="26"/>
      <c r="AI42" s="26"/>
      <c r="AJ42" s="26"/>
      <c r="AK42" s="26"/>
      <c r="AL42" s="32"/>
      <c r="AM42" s="13"/>
      <c r="AN42" s="11"/>
      <c r="AO42" s="11"/>
      <c r="AP42" s="11"/>
      <c r="AQ42" s="11">
        <v>-0.162386264362506</v>
      </c>
      <c r="AR42" s="11">
        <v>0.73458728395445105</v>
      </c>
      <c r="AS42" s="11"/>
      <c r="AT42" s="11"/>
      <c r="AU42" s="11">
        <v>-2.550571197469353</v>
      </c>
      <c r="AV42" s="11">
        <v>9.9842746393701554E-2</v>
      </c>
      <c r="AW42" s="11">
        <v>-0.29399999999999998</v>
      </c>
      <c r="AX42" s="11">
        <v>0.23599999999999999</v>
      </c>
      <c r="AY42" s="11"/>
      <c r="AZ42" s="14"/>
      <c r="BA42" s="13">
        <v>-0.96553537462939798</v>
      </c>
      <c r="BB42" s="12">
        <v>1.4707752321056999</v>
      </c>
      <c r="BC42" s="242">
        <v>-1.6</v>
      </c>
      <c r="BD42" s="242">
        <v>1.6</v>
      </c>
      <c r="BE42" s="12">
        <v>-0.84072571818171105</v>
      </c>
      <c r="BF42" s="12">
        <v>2.160498905152</v>
      </c>
      <c r="BG42" s="12"/>
      <c r="BH42" s="12"/>
      <c r="BI42" s="12">
        <v>-2.7299182929697965</v>
      </c>
      <c r="BJ42" s="12">
        <v>-0.45527989466411573</v>
      </c>
      <c r="BK42" s="12">
        <v>-1.752</v>
      </c>
      <c r="BL42" s="12">
        <v>0.65500000000000003</v>
      </c>
      <c r="BM42" s="12"/>
      <c r="BN42" s="19"/>
      <c r="BO42" s="25"/>
      <c r="BP42" s="26"/>
      <c r="BQ42" s="26"/>
      <c r="BR42" s="26"/>
      <c r="BS42" s="26"/>
      <c r="BT42" s="26"/>
      <c r="BU42" s="26"/>
      <c r="BV42" s="32"/>
      <c r="BW42" s="25"/>
      <c r="BX42" s="26"/>
      <c r="BY42" s="26"/>
      <c r="BZ42" s="26"/>
      <c r="CA42" s="26"/>
      <c r="CB42" s="26"/>
      <c r="CC42" s="30"/>
      <c r="CD42" s="32"/>
    </row>
    <row r="43" spans="1:82">
      <c r="A43" s="297"/>
      <c r="B43" s="297"/>
      <c r="C43" s="297">
        <v>120</v>
      </c>
      <c r="D43" s="47">
        <v>4</v>
      </c>
      <c r="E43" s="47">
        <v>2</v>
      </c>
      <c r="F43" s="47">
        <v>2</v>
      </c>
      <c r="G43" s="47">
        <v>2</v>
      </c>
      <c r="H43" s="53">
        <f t="shared" si="1"/>
        <v>2</v>
      </c>
      <c r="I43" s="13">
        <v>-0.28339999999999999</v>
      </c>
      <c r="J43" s="11">
        <v>0.26040000000000002</v>
      </c>
      <c r="K43" s="239"/>
      <c r="L43" s="239"/>
      <c r="M43" s="11">
        <v>-4.9727232742032702E-2</v>
      </c>
      <c r="N43" s="11">
        <v>0.14433986598565801</v>
      </c>
      <c r="O43" s="11"/>
      <c r="P43" s="11"/>
      <c r="Q43" s="11">
        <v>-1.2412847013532193</v>
      </c>
      <c r="R43" s="11">
        <v>3.3662277706721349E-3</v>
      </c>
      <c r="S43" s="11">
        <v>-0.10100000000000001</v>
      </c>
      <c r="T43" s="11">
        <v>0.12</v>
      </c>
      <c r="U43" s="11"/>
      <c r="V43" s="14"/>
      <c r="W43" s="25"/>
      <c r="X43" s="26"/>
      <c r="Y43" s="26"/>
      <c r="Z43" s="26"/>
      <c r="AA43" s="26"/>
      <c r="AB43" s="26"/>
      <c r="AC43" s="26"/>
      <c r="AD43" s="32"/>
      <c r="AE43" s="25"/>
      <c r="AF43" s="26"/>
      <c r="AG43" s="26"/>
      <c r="AH43" s="26"/>
      <c r="AI43" s="26"/>
      <c r="AJ43" s="26"/>
      <c r="AK43" s="26"/>
      <c r="AL43" s="32"/>
      <c r="AM43" s="13"/>
      <c r="AN43" s="11"/>
      <c r="AO43" s="11"/>
      <c r="AP43" s="11"/>
      <c r="AQ43" s="11">
        <v>-0.116379862317519</v>
      </c>
      <c r="AR43" s="11">
        <v>0.49383801491821</v>
      </c>
      <c r="AS43" s="11"/>
      <c r="AT43" s="11"/>
      <c r="AU43" s="11">
        <v>-4.731510202059269</v>
      </c>
      <c r="AV43" s="11">
        <v>4.1693939943144985E-2</v>
      </c>
      <c r="AW43" s="11">
        <v>-0.17299999999999999</v>
      </c>
      <c r="AX43" s="11">
        <v>0.192</v>
      </c>
      <c r="AY43" s="11"/>
      <c r="AZ43" s="14"/>
      <c r="BA43" s="13">
        <v>-0.99988782673994003</v>
      </c>
      <c r="BB43" s="12">
        <v>0.98073616021690202</v>
      </c>
      <c r="BC43" s="242"/>
      <c r="BD43" s="242"/>
      <c r="BE43" s="12">
        <v>-0.49623115589609401</v>
      </c>
      <c r="BF43" s="12">
        <v>1.5422791853009099</v>
      </c>
      <c r="BG43" s="12"/>
      <c r="BH43" s="12"/>
      <c r="BI43" s="12">
        <v>-4.6636252362685235</v>
      </c>
      <c r="BJ43" s="12">
        <v>-1.6098088287601944</v>
      </c>
      <c r="BK43" s="12">
        <v>-0.78500000000000003</v>
      </c>
      <c r="BL43" s="12">
        <v>0.70799999999999996</v>
      </c>
      <c r="BM43" s="12"/>
      <c r="BN43" s="19"/>
      <c r="BO43" s="25"/>
      <c r="BP43" s="26"/>
      <c r="BQ43" s="26"/>
      <c r="BR43" s="26"/>
      <c r="BS43" s="26"/>
      <c r="BT43" s="26"/>
      <c r="BU43" s="26"/>
      <c r="BV43" s="32"/>
      <c r="BW43" s="25"/>
      <c r="BX43" s="26"/>
      <c r="BY43" s="26"/>
      <c r="BZ43" s="26"/>
      <c r="CA43" s="26"/>
      <c r="CB43" s="26"/>
      <c r="CC43" s="30"/>
      <c r="CD43" s="32"/>
    </row>
    <row r="44" spans="1:82">
      <c r="A44" s="297"/>
      <c r="B44" s="297"/>
      <c r="C44" s="297">
        <v>120</v>
      </c>
      <c r="D44" s="47">
        <v>4</v>
      </c>
      <c r="E44" s="47">
        <v>2</v>
      </c>
      <c r="F44" s="47">
        <v>2</v>
      </c>
      <c r="G44" s="47">
        <v>4</v>
      </c>
      <c r="H44" s="53">
        <f t="shared" si="1"/>
        <v>4</v>
      </c>
      <c r="I44" s="13">
        <v>-0.22370000000000001</v>
      </c>
      <c r="J44" s="11">
        <v>0.18579999999999999</v>
      </c>
      <c r="K44" s="239">
        <v>-0.1</v>
      </c>
      <c r="L44" s="239">
        <v>0.1</v>
      </c>
      <c r="M44" s="11">
        <v>-3.0960963922142998E-2</v>
      </c>
      <c r="N44" s="11">
        <v>0.144908474958438</v>
      </c>
      <c r="O44" s="11"/>
      <c r="P44" s="11"/>
      <c r="Q44" s="11">
        <v>-1.1918616750806557</v>
      </c>
      <c r="R44" s="11">
        <v>1.0717367600789077E-2</v>
      </c>
      <c r="S44" s="11">
        <v>-7.0999999999999994E-2</v>
      </c>
      <c r="T44" s="11">
        <v>0.09</v>
      </c>
      <c r="U44" s="11">
        <v>-0.19999999999999996</v>
      </c>
      <c r="V44" s="14">
        <v>0.4</v>
      </c>
      <c r="W44" s="25"/>
      <c r="X44" s="26"/>
      <c r="Y44" s="26"/>
      <c r="Z44" s="26"/>
      <c r="AA44" s="26"/>
      <c r="AB44" s="26"/>
      <c r="AC44" s="26"/>
      <c r="AD44" s="32"/>
      <c r="AE44" s="25"/>
      <c r="AF44" s="26"/>
      <c r="AG44" s="26"/>
      <c r="AH44" s="26"/>
      <c r="AI44" s="26"/>
      <c r="AJ44" s="26"/>
      <c r="AK44" s="26"/>
      <c r="AL44" s="32"/>
      <c r="AM44" s="13"/>
      <c r="AN44" s="11"/>
      <c r="AO44" s="11"/>
      <c r="AP44" s="11"/>
      <c r="AQ44" s="11">
        <v>-7.8301563372397104E-2</v>
      </c>
      <c r="AR44" s="11">
        <v>0.35588299071639101</v>
      </c>
      <c r="AS44" s="11"/>
      <c r="AT44" s="11"/>
      <c r="AU44" s="11">
        <v>-4.5712988567989026</v>
      </c>
      <c r="AV44" s="11">
        <v>5.772709692960052E-2</v>
      </c>
      <c r="AW44" s="11">
        <v>-0.12</v>
      </c>
      <c r="AX44" s="11">
        <v>0.14299999999999999</v>
      </c>
      <c r="AY44" s="11"/>
      <c r="AZ44" s="14"/>
      <c r="BA44" s="13">
        <v>-0.56652719686749498</v>
      </c>
      <c r="BB44" s="11">
        <v>0.88256403051231902</v>
      </c>
      <c r="BC44" s="239">
        <v>-0.6</v>
      </c>
      <c r="BD44" s="239">
        <v>0.6</v>
      </c>
      <c r="BE44" s="11"/>
      <c r="BF44" s="11"/>
      <c r="BG44" s="11"/>
      <c r="BH44" s="11"/>
      <c r="BI44" s="12">
        <v>-4.5416505170093338</v>
      </c>
      <c r="BJ44" s="12">
        <v>-1.6132870951146674</v>
      </c>
      <c r="BK44" s="11">
        <v>-0.47099999999999997</v>
      </c>
      <c r="BL44" s="11">
        <v>0.55400000000000005</v>
      </c>
      <c r="BM44" s="11">
        <v>-0.7</v>
      </c>
      <c r="BN44" s="14">
        <v>0.8</v>
      </c>
      <c r="BO44" s="25"/>
      <c r="BP44" s="26"/>
      <c r="BQ44" s="26"/>
      <c r="BR44" s="26"/>
      <c r="BS44" s="26"/>
      <c r="BT44" s="26"/>
      <c r="BU44" s="26"/>
      <c r="BV44" s="32"/>
      <c r="BW44" s="25"/>
      <c r="BX44" s="26"/>
      <c r="BY44" s="26"/>
      <c r="BZ44" s="26"/>
      <c r="CA44" s="26"/>
      <c r="CB44" s="26"/>
      <c r="CC44" s="30"/>
      <c r="CD44" s="32"/>
    </row>
    <row r="45" spans="1:82" ht="15" thickBot="1">
      <c r="A45" s="297"/>
      <c r="B45" s="297"/>
      <c r="C45" s="297">
        <v>120</v>
      </c>
      <c r="D45" s="47">
        <v>4</v>
      </c>
      <c r="E45" s="47">
        <v>2</v>
      </c>
      <c r="F45" s="47">
        <v>2</v>
      </c>
      <c r="G45" s="47">
        <v>6</v>
      </c>
      <c r="H45" s="53">
        <f t="shared" si="1"/>
        <v>6</v>
      </c>
      <c r="I45" s="15">
        <v>-0.19259999999999999</v>
      </c>
      <c r="J45" s="16">
        <v>0.15920000000000001</v>
      </c>
      <c r="K45" s="16"/>
      <c r="L45" s="16"/>
      <c r="M45" s="16">
        <v>-1.9761636966941299E-3</v>
      </c>
      <c r="N45" s="16">
        <v>0.13246100689186599</v>
      </c>
      <c r="O45" s="16"/>
      <c r="P45" s="16"/>
      <c r="Q45" s="16">
        <v>-1.3368719870084964</v>
      </c>
      <c r="R45" s="16">
        <v>5.1590837480915152E-4</v>
      </c>
      <c r="S45" s="16">
        <v>-6.7000000000000004E-2</v>
      </c>
      <c r="T45" s="16">
        <v>6.2E-2</v>
      </c>
      <c r="U45" s="16">
        <v>-0.3</v>
      </c>
      <c r="V45" s="17">
        <v>0.3</v>
      </c>
      <c r="W45" s="27"/>
      <c r="X45" s="28"/>
      <c r="Y45" s="28"/>
      <c r="Z45" s="28"/>
      <c r="AA45" s="28"/>
      <c r="AB45" s="28"/>
      <c r="AC45" s="28"/>
      <c r="AD45" s="33"/>
      <c r="AE45" s="27"/>
      <c r="AF45" s="28"/>
      <c r="AG45" s="28"/>
      <c r="AH45" s="28"/>
      <c r="AI45" s="28"/>
      <c r="AJ45" s="28"/>
      <c r="AK45" s="28"/>
      <c r="AL45" s="33"/>
      <c r="AM45" s="15"/>
      <c r="AN45" s="16"/>
      <c r="AO45" s="16"/>
      <c r="AP45" s="16"/>
      <c r="AQ45" s="16">
        <v>-5.6692286276034301E-2</v>
      </c>
      <c r="AR45" s="16">
        <v>0.30624612788872202</v>
      </c>
      <c r="AS45" s="16"/>
      <c r="AT45" s="16"/>
      <c r="AU45" s="16">
        <v>-4.3721298853466868</v>
      </c>
      <c r="AV45" s="16">
        <v>6.0906663709350661E-2</v>
      </c>
      <c r="AW45" s="16">
        <v>-0.11</v>
      </c>
      <c r="AX45" s="16">
        <v>0.10199999999999999</v>
      </c>
      <c r="AY45" s="16"/>
      <c r="AZ45" s="17"/>
      <c r="BA45" s="15"/>
      <c r="BB45" s="16"/>
      <c r="BC45" s="241"/>
      <c r="BD45" s="241"/>
      <c r="BE45" s="16"/>
      <c r="BF45" s="16"/>
      <c r="BG45" s="16"/>
      <c r="BH45" s="16"/>
      <c r="BI45" s="20">
        <v>-4.4961063053599277</v>
      </c>
      <c r="BJ45" s="20">
        <v>-1.6499935826903309</v>
      </c>
      <c r="BK45" s="16">
        <v>-0.35699999999999998</v>
      </c>
      <c r="BL45" s="16">
        <v>0.46300000000000002</v>
      </c>
      <c r="BM45" s="16">
        <v>-0.60000000000000009</v>
      </c>
      <c r="BN45" s="17">
        <v>0.7</v>
      </c>
      <c r="BO45" s="25"/>
      <c r="BP45" s="26"/>
      <c r="BQ45" s="26"/>
      <c r="BR45" s="26"/>
      <c r="BS45" s="28"/>
      <c r="BT45" s="28"/>
      <c r="BU45" s="26"/>
      <c r="BV45" s="33"/>
      <c r="BW45" s="27"/>
      <c r="BX45" s="28"/>
      <c r="BY45" s="28"/>
      <c r="BZ45" s="28"/>
      <c r="CA45" s="28"/>
      <c r="CB45" s="28"/>
      <c r="CC45" s="31"/>
      <c r="CD45" s="33"/>
    </row>
    <row r="46" spans="1:82" ht="14.65" customHeight="1">
      <c r="A46" s="310" t="s">
        <v>26</v>
      </c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1"/>
      <c r="AI46" s="311"/>
      <c r="AJ46" s="311"/>
      <c r="AK46" s="311"/>
      <c r="AL46" s="311"/>
      <c r="AM46" s="311"/>
      <c r="AN46" s="311"/>
      <c r="AO46" s="311"/>
      <c r="AP46" s="311"/>
      <c r="AQ46" s="311"/>
      <c r="AR46" s="311"/>
      <c r="AS46" s="311"/>
      <c r="AT46" s="311"/>
      <c r="AU46" s="311"/>
      <c r="AV46" s="311"/>
      <c r="AW46" s="311"/>
      <c r="AX46" s="311"/>
      <c r="AY46" s="311"/>
      <c r="AZ46" s="311"/>
      <c r="BA46" s="311"/>
      <c r="BB46" s="311"/>
      <c r="BC46" s="311"/>
      <c r="BD46" s="311"/>
      <c r="BE46" s="311"/>
      <c r="BF46" s="311"/>
      <c r="BG46" s="311"/>
      <c r="BH46" s="311"/>
      <c r="BI46" s="311"/>
      <c r="BJ46" s="311"/>
      <c r="BK46" s="311"/>
      <c r="BL46" s="311"/>
      <c r="BM46" s="311"/>
      <c r="BN46" s="312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4"/>
      <c r="AG47" s="314"/>
      <c r="AH47" s="314"/>
      <c r="AI47" s="314"/>
      <c r="AJ47" s="314"/>
      <c r="AK47" s="314"/>
      <c r="AL47" s="314"/>
      <c r="AM47" s="314"/>
      <c r="AN47" s="314"/>
      <c r="AO47" s="314"/>
      <c r="AP47" s="314"/>
      <c r="AQ47" s="314"/>
      <c r="AR47" s="314"/>
      <c r="AS47" s="314"/>
      <c r="AT47" s="314"/>
      <c r="AU47" s="314"/>
      <c r="AV47" s="314"/>
      <c r="AW47" s="314"/>
      <c r="AX47" s="314"/>
      <c r="AY47" s="314"/>
      <c r="AZ47" s="314"/>
      <c r="BA47" s="314"/>
      <c r="BB47" s="314"/>
      <c r="BC47" s="314"/>
      <c r="BD47" s="314"/>
      <c r="BE47" s="314"/>
      <c r="BF47" s="314"/>
      <c r="BG47" s="314"/>
      <c r="BH47" s="314"/>
      <c r="BI47" s="314"/>
      <c r="BJ47" s="314"/>
      <c r="BK47" s="314"/>
      <c r="BL47" s="314"/>
      <c r="BM47" s="314"/>
      <c r="BN47" s="315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9" spans="1:85" ht="15" thickBot="1">
      <c r="A49" s="7" t="s">
        <v>15</v>
      </c>
      <c r="B49" s="7"/>
      <c r="C49" s="7"/>
      <c r="D49" s="7"/>
      <c r="E49" s="7"/>
      <c r="F49" s="7"/>
      <c r="G49" s="7"/>
    </row>
    <row r="50" spans="1:85" ht="17.649999999999999" customHeight="1">
      <c r="A50" s="298" t="s">
        <v>2</v>
      </c>
      <c r="B50" s="298" t="s">
        <v>3</v>
      </c>
      <c r="C50" s="298" t="s">
        <v>5</v>
      </c>
      <c r="D50" s="298" t="s">
        <v>11</v>
      </c>
      <c r="E50" s="298" t="s">
        <v>6</v>
      </c>
      <c r="F50" s="298" t="s">
        <v>7</v>
      </c>
      <c r="G50" s="298" t="s">
        <v>8</v>
      </c>
      <c r="H50" s="300" t="s">
        <v>4</v>
      </c>
      <c r="I50" s="303" t="s">
        <v>64</v>
      </c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9"/>
      <c r="W50" s="303" t="s">
        <v>50</v>
      </c>
      <c r="X50" s="304"/>
      <c r="Y50" s="304"/>
      <c r="Z50" s="304"/>
      <c r="AA50" s="304"/>
      <c r="AB50" s="304"/>
      <c r="AC50" s="304"/>
      <c r="AD50" s="305"/>
      <c r="AE50" s="303" t="s">
        <v>51</v>
      </c>
      <c r="AF50" s="304"/>
      <c r="AG50" s="304"/>
      <c r="AH50" s="304"/>
      <c r="AI50" s="304"/>
      <c r="AJ50" s="304"/>
      <c r="AK50" s="304"/>
      <c r="AL50" s="305"/>
      <c r="AM50" s="318" t="s">
        <v>65</v>
      </c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  <c r="AZ50" s="305"/>
      <c r="BA50" s="303" t="s">
        <v>66</v>
      </c>
      <c r="BB50" s="304"/>
      <c r="BC50" s="304"/>
      <c r="BD50" s="304"/>
      <c r="BE50" s="304"/>
      <c r="BF50" s="304"/>
      <c r="BG50" s="304"/>
      <c r="BH50" s="304"/>
      <c r="BI50" s="304"/>
      <c r="BJ50" s="304"/>
      <c r="BK50" s="304"/>
      <c r="BL50" s="304"/>
      <c r="BM50" s="304"/>
      <c r="BN50" s="309"/>
      <c r="BO50" s="303" t="s">
        <v>52</v>
      </c>
      <c r="BP50" s="304"/>
      <c r="BQ50" s="304"/>
      <c r="BR50" s="304"/>
      <c r="BS50" s="304"/>
      <c r="BT50" s="304"/>
      <c r="BU50" s="304"/>
      <c r="BV50" s="305"/>
      <c r="BW50" s="303" t="s">
        <v>53</v>
      </c>
      <c r="BX50" s="304"/>
      <c r="BY50" s="304"/>
      <c r="BZ50" s="304"/>
      <c r="CA50" s="304"/>
      <c r="CB50" s="304"/>
      <c r="CC50" s="304"/>
      <c r="CD50" s="305"/>
    </row>
    <row r="51" spans="1:85" ht="15" customHeight="1">
      <c r="A51" s="298"/>
      <c r="B51" s="298"/>
      <c r="C51" s="298"/>
      <c r="D51" s="298"/>
      <c r="E51" s="298"/>
      <c r="F51" s="298"/>
      <c r="G51" s="298"/>
      <c r="H51" s="300"/>
      <c r="I51" s="306" t="s">
        <v>32</v>
      </c>
      <c r="J51" s="301"/>
      <c r="K51" s="301" t="s">
        <v>39</v>
      </c>
      <c r="L51" s="301"/>
      <c r="M51" s="307" t="s">
        <v>40</v>
      </c>
      <c r="N51" s="308"/>
      <c r="O51" s="298" t="s">
        <v>41</v>
      </c>
      <c r="P51" s="298"/>
      <c r="Q51" s="298" t="s">
        <v>21</v>
      </c>
      <c r="R51" s="298"/>
      <c r="S51" s="300" t="s">
        <v>25</v>
      </c>
      <c r="T51" s="302"/>
      <c r="U51" s="298" t="s">
        <v>28</v>
      </c>
      <c r="V51" s="300"/>
      <c r="W51" s="52" t="s">
        <v>19</v>
      </c>
      <c r="X51" s="50" t="s">
        <v>31</v>
      </c>
      <c r="Y51" s="50" t="s">
        <v>43</v>
      </c>
      <c r="Z51" s="50" t="s">
        <v>45</v>
      </c>
      <c r="AA51" s="49" t="s">
        <v>47</v>
      </c>
      <c r="AB51" s="49" t="s">
        <v>46</v>
      </c>
      <c r="AC51" s="49" t="s">
        <v>44</v>
      </c>
      <c r="AD51" s="90" t="s">
        <v>48</v>
      </c>
      <c r="AE51" s="52" t="s">
        <v>19</v>
      </c>
      <c r="AF51" s="50" t="s">
        <v>31</v>
      </c>
      <c r="AG51" s="50" t="s">
        <v>43</v>
      </c>
      <c r="AH51" s="50" t="s">
        <v>45</v>
      </c>
      <c r="AI51" s="49" t="s">
        <v>47</v>
      </c>
      <c r="AJ51" s="49" t="s">
        <v>46</v>
      </c>
      <c r="AK51" s="49" t="s">
        <v>44</v>
      </c>
      <c r="AL51" s="90" t="s">
        <v>48</v>
      </c>
      <c r="AM51" s="308" t="s">
        <v>33</v>
      </c>
      <c r="AN51" s="301"/>
      <c r="AO51" s="301" t="s">
        <v>39</v>
      </c>
      <c r="AP51" s="301"/>
      <c r="AQ51" s="307" t="s">
        <v>35</v>
      </c>
      <c r="AR51" s="308"/>
      <c r="AS51" s="298" t="s">
        <v>23</v>
      </c>
      <c r="AT51" s="298"/>
      <c r="AU51" s="298" t="s">
        <v>37</v>
      </c>
      <c r="AV51" s="298"/>
      <c r="AW51" s="300" t="s">
        <v>25</v>
      </c>
      <c r="AX51" s="302"/>
      <c r="AY51" s="298" t="s">
        <v>27</v>
      </c>
      <c r="AZ51" s="299"/>
      <c r="BA51" s="306" t="s">
        <v>33</v>
      </c>
      <c r="BB51" s="301"/>
      <c r="BC51" s="301" t="s">
        <v>39</v>
      </c>
      <c r="BD51" s="301"/>
      <c r="BE51" s="298" t="s">
        <v>35</v>
      </c>
      <c r="BF51" s="298"/>
      <c r="BG51" s="298" t="s">
        <v>24</v>
      </c>
      <c r="BH51" s="298"/>
      <c r="BI51" s="298" t="s">
        <v>21</v>
      </c>
      <c r="BJ51" s="298"/>
      <c r="BK51" s="300" t="s">
        <v>25</v>
      </c>
      <c r="BL51" s="302"/>
      <c r="BM51" s="298" t="s">
        <v>28</v>
      </c>
      <c r="BN51" s="300"/>
      <c r="BO51" s="52" t="s">
        <v>19</v>
      </c>
      <c r="BP51" s="50" t="s">
        <v>31</v>
      </c>
      <c r="BQ51" s="50" t="s">
        <v>43</v>
      </c>
      <c r="BR51" s="50" t="s">
        <v>45</v>
      </c>
      <c r="BS51" s="49" t="s">
        <v>47</v>
      </c>
      <c r="BT51" s="49" t="s">
        <v>46</v>
      </c>
      <c r="BU51" s="49" t="s">
        <v>44</v>
      </c>
      <c r="BV51" s="90" t="s">
        <v>48</v>
      </c>
      <c r="BW51" s="52" t="s">
        <v>19</v>
      </c>
      <c r="BX51" s="50" t="s">
        <v>31</v>
      </c>
      <c r="BY51" s="50" t="s">
        <v>43</v>
      </c>
      <c r="BZ51" s="50" t="s">
        <v>45</v>
      </c>
      <c r="CA51" s="49" t="s">
        <v>47</v>
      </c>
      <c r="CB51" s="49" t="s">
        <v>46</v>
      </c>
      <c r="CC51" s="49" t="s">
        <v>44</v>
      </c>
      <c r="CD51" s="90" t="s">
        <v>48</v>
      </c>
    </row>
    <row r="52" spans="1:85">
      <c r="A52" s="297" t="s">
        <v>0</v>
      </c>
      <c r="B52" s="297">
        <v>24</v>
      </c>
      <c r="C52" s="297">
        <v>15</v>
      </c>
      <c r="D52" s="47">
        <v>4</v>
      </c>
      <c r="E52" s="47">
        <v>2</v>
      </c>
      <c r="F52" s="47">
        <v>2</v>
      </c>
      <c r="G52" s="49">
        <v>1</v>
      </c>
      <c r="H52" s="53">
        <f t="shared" ref="H52:H94" si="2">(E52 * G52)/F52</f>
        <v>1</v>
      </c>
      <c r="I52" s="13">
        <v>-5.1413220000000003E-2</v>
      </c>
      <c r="J52" s="11">
        <v>0.46610638419991801</v>
      </c>
      <c r="K52" s="239">
        <v>-0.8</v>
      </c>
      <c r="L52" s="239">
        <v>0.8</v>
      </c>
      <c r="M52" s="11"/>
      <c r="N52" s="11"/>
      <c r="O52" s="11"/>
      <c r="P52" s="11"/>
      <c r="Q52" s="190">
        <v>-0.71565288183017439</v>
      </c>
      <c r="R52" s="190">
        <v>3.7738505736340251E-2</v>
      </c>
      <c r="S52" s="11">
        <v>-0.621</v>
      </c>
      <c r="T52" s="11">
        <v>0.54400000000000004</v>
      </c>
      <c r="U52" s="11">
        <v>-0.39999999999999991</v>
      </c>
      <c r="V52" s="18">
        <v>2</v>
      </c>
      <c r="W52" s="25">
        <f>MAX(ABS(I52),ABS(J52))</f>
        <v>0.46610638419991801</v>
      </c>
      <c r="X52" s="26">
        <f t="shared" ref="X52:X94" si="3">MAX(ABS(K52),ABS(L52))</f>
        <v>0.8</v>
      </c>
      <c r="Y52" s="26"/>
      <c r="Z52" s="26"/>
      <c r="AA52" s="38"/>
      <c r="AB52" s="26">
        <f>MAX(ABS(S52),ABS(T52))</f>
        <v>0.621</v>
      </c>
      <c r="AC52" s="26">
        <f>MAX(ABS(U52),ABS(V52))</f>
        <v>2</v>
      </c>
      <c r="AD52" s="32">
        <f>AVERAGE(W52:AC52)</f>
        <v>0.97177659604997957</v>
      </c>
      <c r="AE52" s="25">
        <f>ABS(I52-J52)</f>
        <v>0.51751960419991805</v>
      </c>
      <c r="AF52" s="26">
        <f t="shared" ref="AF52:AF54" si="4">ABS(K52 - L52)</f>
        <v>1.6</v>
      </c>
      <c r="AG52" s="26"/>
      <c r="AH52" s="26"/>
      <c r="AI52" s="26"/>
      <c r="AJ52" s="26">
        <f>ABS(S52 - T52)</f>
        <v>1.165</v>
      </c>
      <c r="AK52" s="26">
        <f>ABS(V52 - U52)</f>
        <v>2.4</v>
      </c>
      <c r="AL52" s="32">
        <f>AVERAGE(AE52:AK52)</f>
        <v>1.4206299010499794</v>
      </c>
      <c r="AM52" s="12"/>
      <c r="AN52" s="11"/>
      <c r="AO52" s="11"/>
      <c r="AP52" s="11"/>
      <c r="AQ52" s="11">
        <v>-0.96517577495002704</v>
      </c>
      <c r="AR52" s="11">
        <v>1.0073933159188899</v>
      </c>
      <c r="AS52" s="11"/>
      <c r="AT52" s="11"/>
      <c r="AU52" s="11">
        <v>-22.869063664453719</v>
      </c>
      <c r="AV52" s="11">
        <v>3.8462421545850818</v>
      </c>
      <c r="AW52" s="11">
        <v>-0.97499999999999998</v>
      </c>
      <c r="AX52" s="11">
        <v>1.0109999999999999</v>
      </c>
      <c r="AY52" s="11"/>
      <c r="AZ52" s="14"/>
      <c r="BA52" s="13">
        <v>0.69345808641002504</v>
      </c>
      <c r="BB52" s="12">
        <v>6.1359914587555098</v>
      </c>
      <c r="BC52" s="242">
        <v>-3.8</v>
      </c>
      <c r="BD52" s="242">
        <v>3.8</v>
      </c>
      <c r="BE52" s="12">
        <v>-3.7178214562312601</v>
      </c>
      <c r="BF52" s="12">
        <v>3.1011827175096101</v>
      </c>
      <c r="BG52" s="12"/>
      <c r="BH52" s="12"/>
      <c r="BI52" s="12">
        <v>-0.8379781135244615</v>
      </c>
      <c r="BJ52" s="12">
        <v>0.63310690076182408</v>
      </c>
      <c r="BK52" s="12">
        <v>-1.4830000000000001</v>
      </c>
      <c r="BL52" s="12">
        <v>5.7709999999999999</v>
      </c>
      <c r="BM52" s="12">
        <v>-1.2999999999999998</v>
      </c>
      <c r="BN52" s="40">
        <v>6.7</v>
      </c>
      <c r="BO52" s="25">
        <f>MAX(ABS(BA52),ABS(BB52))</f>
        <v>6.1359914587555098</v>
      </c>
      <c r="BP52" s="26">
        <f t="shared" ref="BP52:BP94" si="5">MAX(ABS(BC52),ABS(BD52))</f>
        <v>3.8</v>
      </c>
      <c r="BQ52" s="26"/>
      <c r="BR52" s="26"/>
      <c r="BS52" s="26"/>
      <c r="BT52" s="26">
        <f>MAX(ABS(BK52),ABS(BL52))</f>
        <v>5.7709999999999999</v>
      </c>
      <c r="BU52" s="26">
        <f>MAX(ABS(BM52),ABS(BN52))</f>
        <v>6.7</v>
      </c>
      <c r="BV52" s="32">
        <f>AVERAGE(BO52:BU52)</f>
        <v>5.6017478646888774</v>
      </c>
      <c r="BW52" s="25">
        <f>ABS(BB52-BA52)</f>
        <v>5.4425333723454852</v>
      </c>
      <c r="BX52" s="26">
        <f t="shared" ref="BX52:BX94" si="6">ABS(BC52 - BD52)</f>
        <v>7.6</v>
      </c>
      <c r="BY52" s="26"/>
      <c r="BZ52" s="26"/>
      <c r="CA52" s="26"/>
      <c r="CB52" s="26">
        <f>ABS(BK52 - BL52)</f>
        <v>7.2539999999999996</v>
      </c>
      <c r="CC52" s="26">
        <f>ABS(BN52 - BM52)</f>
        <v>8</v>
      </c>
      <c r="CD52" s="32">
        <f>AVERAGE(BW52:CC52)</f>
        <v>7.0741333430863715</v>
      </c>
    </row>
    <row r="53" spans="1:85">
      <c r="A53" s="297"/>
      <c r="B53" s="297"/>
      <c r="C53" s="297"/>
      <c r="D53" s="47">
        <v>4</v>
      </c>
      <c r="E53" s="49">
        <v>2</v>
      </c>
      <c r="F53" s="49">
        <v>2</v>
      </c>
      <c r="G53" s="49">
        <v>4</v>
      </c>
      <c r="H53" s="53">
        <f t="shared" si="2"/>
        <v>4</v>
      </c>
      <c r="I53" s="13">
        <v>-5.1413220000000003E-2</v>
      </c>
      <c r="J53" s="11">
        <v>1.2966500061897399</v>
      </c>
      <c r="K53" s="239">
        <v>-0.5</v>
      </c>
      <c r="L53" s="239">
        <v>0.5</v>
      </c>
      <c r="M53" s="11"/>
      <c r="N53" s="11"/>
      <c r="O53" s="11"/>
      <c r="P53" s="11"/>
      <c r="Q53" s="190">
        <v>-0.65934113889177359</v>
      </c>
      <c r="R53" s="190">
        <v>-6.778506229129666E-2</v>
      </c>
      <c r="S53" s="11">
        <v>-0.40699999999999997</v>
      </c>
      <c r="T53" s="11">
        <v>0.36199999999999999</v>
      </c>
      <c r="U53" s="11">
        <v>-0.39999999999999991</v>
      </c>
      <c r="V53" s="18">
        <v>1.9</v>
      </c>
      <c r="W53" s="25">
        <f>MAX(ABS(I53),ABS(J53))</f>
        <v>1.2966500061897399</v>
      </c>
      <c r="X53" s="26">
        <f t="shared" si="3"/>
        <v>0.5</v>
      </c>
      <c r="Y53" s="26"/>
      <c r="Z53" s="26"/>
      <c r="AA53" s="38"/>
      <c r="AB53" s="26">
        <f t="shared" ref="AB53:AB96" si="7">MAX(ABS(S53),ABS(T53))</f>
        <v>0.40699999999999997</v>
      </c>
      <c r="AC53" s="26">
        <f t="shared" ref="AC53:AC96" si="8">MAX(ABS(U53),ABS(V53))</f>
        <v>1.9</v>
      </c>
      <c r="AD53" s="32">
        <f t="shared" ref="AD53:AD96" si="9">AVERAGE(W53:AC53)</f>
        <v>1.0259125015474351</v>
      </c>
      <c r="AE53" s="25">
        <f t="shared" ref="AE53:AE94" si="10">ABS(I53-J53)</f>
        <v>1.3480632261897398</v>
      </c>
      <c r="AF53" s="26">
        <f t="shared" si="4"/>
        <v>1</v>
      </c>
      <c r="AG53" s="26"/>
      <c r="AH53" s="26"/>
      <c r="AI53" s="26"/>
      <c r="AJ53" s="26">
        <f t="shared" ref="AJ53:AJ96" si="11">ABS(S53 - T53)</f>
        <v>0.76899999999999991</v>
      </c>
      <c r="AK53" s="26">
        <f t="shared" ref="AK53:AK96" si="12">ABS(V53 - U53)</f>
        <v>2.2999999999999998</v>
      </c>
      <c r="AL53" s="32">
        <f t="shared" ref="AL53:AL96" si="13">AVERAGE(AE53:AK53)</f>
        <v>1.3542658065474349</v>
      </c>
      <c r="AM53" s="12"/>
      <c r="AN53" s="11"/>
      <c r="AO53" s="11"/>
      <c r="AP53" s="11"/>
      <c r="AQ53" s="11">
        <v>-0.52195580141911602</v>
      </c>
      <c r="AR53" s="11">
        <v>0.48387389469987802</v>
      </c>
      <c r="AS53" s="11"/>
      <c r="AT53" s="11"/>
      <c r="AU53" s="11"/>
      <c r="AV53" s="11"/>
      <c r="AW53" s="11">
        <v>-0.67700000000000005</v>
      </c>
      <c r="AX53" s="11">
        <v>0.69499999999999995</v>
      </c>
      <c r="AY53" s="11"/>
      <c r="AZ53" s="14"/>
      <c r="BA53" s="13">
        <v>0.28774666153554102</v>
      </c>
      <c r="BB53" s="12">
        <v>4.7074893154483703</v>
      </c>
      <c r="BC53" s="242">
        <v>-2</v>
      </c>
      <c r="BD53" s="242">
        <v>2</v>
      </c>
      <c r="BE53" s="12">
        <v>-1.80902822104128</v>
      </c>
      <c r="BF53" s="12">
        <v>1.3626762204976399</v>
      </c>
      <c r="BG53" s="12"/>
      <c r="BH53" s="12"/>
      <c r="BI53" s="12">
        <v>-0.76843807032093048</v>
      </c>
      <c r="BJ53" s="12">
        <v>0.38230531678859309</v>
      </c>
      <c r="BK53" s="12">
        <v>-1.5149999999999999</v>
      </c>
      <c r="BL53" s="12">
        <v>4.1059999999999999</v>
      </c>
      <c r="BM53" s="12">
        <v>-1.0999999999999996</v>
      </c>
      <c r="BN53" s="40">
        <v>6.5</v>
      </c>
      <c r="BO53" s="25">
        <f t="shared" ref="BO53:BO74" si="14">MAX(ABS(BA53),ABS(BB53))</f>
        <v>4.7074893154483703</v>
      </c>
      <c r="BP53" s="26">
        <f t="shared" si="5"/>
        <v>2</v>
      </c>
      <c r="BQ53" s="26"/>
      <c r="BR53" s="26"/>
      <c r="BS53" s="26"/>
      <c r="BT53" s="26">
        <f t="shared" ref="BT53:BT96" si="15">MAX(ABS(BK53),ABS(BL53))</f>
        <v>4.1059999999999999</v>
      </c>
      <c r="BU53" s="26">
        <f t="shared" ref="BU53:BU70" si="16">MAX(ABS(BM53),ABS(BN53))</f>
        <v>6.5</v>
      </c>
      <c r="BV53" s="32">
        <f t="shared" ref="BV53:BV96" si="17">AVERAGE(BO53:BU53)</f>
        <v>4.328372328862093</v>
      </c>
      <c r="BW53" s="25">
        <f t="shared" ref="BW53:BW94" si="18">ABS(BB53-BA53)</f>
        <v>4.4197426539128291</v>
      </c>
      <c r="BX53" s="26">
        <f t="shared" si="6"/>
        <v>4</v>
      </c>
      <c r="BY53" s="26"/>
      <c r="BZ53" s="26"/>
      <c r="CA53" s="26"/>
      <c r="CB53" s="26">
        <f t="shared" ref="CB53" si="19">MAX(ABS(BK53),ABS(BL53))-AVERAGE(BK53,BL53)</f>
        <v>2.8104999999999998</v>
      </c>
      <c r="CC53" s="26">
        <f t="shared" ref="CC53:CC96" si="20">ABS(BN53 - BM53)</f>
        <v>7.6</v>
      </c>
      <c r="CD53" s="32">
        <f t="shared" ref="CD53:CD96" si="21">AVERAGE(BW53:CC53)</f>
        <v>4.7075606634782066</v>
      </c>
    </row>
    <row r="54" spans="1:85">
      <c r="A54" s="297"/>
      <c r="B54" s="297">
        <v>52</v>
      </c>
      <c r="C54" s="297">
        <v>15</v>
      </c>
      <c r="D54" s="47">
        <v>4</v>
      </c>
      <c r="E54" s="47">
        <v>4</v>
      </c>
      <c r="F54" s="47">
        <v>4</v>
      </c>
      <c r="G54" s="47">
        <v>1</v>
      </c>
      <c r="H54" s="53">
        <f t="shared" si="2"/>
        <v>1</v>
      </c>
      <c r="I54" s="13">
        <v>0</v>
      </c>
      <c r="J54" s="11">
        <v>0.52175814694919598</v>
      </c>
      <c r="K54" s="239">
        <v>-0.5</v>
      </c>
      <c r="L54" s="239">
        <v>0.5</v>
      </c>
      <c r="M54" s="11">
        <v>-0.40354331364816698</v>
      </c>
      <c r="N54" s="11">
        <v>0.40981830595558</v>
      </c>
      <c r="O54" s="11">
        <v>-0.26</v>
      </c>
      <c r="P54" s="11">
        <v>0.36</v>
      </c>
      <c r="Q54" s="190">
        <v>-2.0474815996103772</v>
      </c>
      <c r="R54" s="190">
        <v>-0.33998126323433797</v>
      </c>
      <c r="S54" s="11">
        <v>-0.38600000000000001</v>
      </c>
      <c r="T54" s="11">
        <v>0.318</v>
      </c>
      <c r="U54" s="11">
        <v>-0.54928419560678532</v>
      </c>
      <c r="V54" s="18">
        <v>1.0326121914234521</v>
      </c>
      <c r="W54" s="25">
        <f t="shared" ref="W54:W94" si="22">MAX(ABS(I54),ABS(J54))</f>
        <v>0.52175814694919598</v>
      </c>
      <c r="X54" s="26">
        <f t="shared" si="3"/>
        <v>0.5</v>
      </c>
      <c r="Y54" s="26">
        <f t="shared" ref="Y54:Y96" si="23">MAX(ABS(M54),ABS(N54))</f>
        <v>0.40981830595558</v>
      </c>
      <c r="Z54" s="26">
        <f t="shared" ref="Z54:Z67" si="24">MAX(ABS(AS54),ABS(AT54))</f>
        <v>0.53</v>
      </c>
      <c r="AA54" s="38"/>
      <c r="AB54" s="26">
        <f t="shared" si="7"/>
        <v>0.38600000000000001</v>
      </c>
      <c r="AC54" s="26">
        <f t="shared" si="8"/>
        <v>1.0326121914234521</v>
      </c>
      <c r="AD54" s="32">
        <f t="shared" si="9"/>
        <v>0.56336477405470464</v>
      </c>
      <c r="AE54" s="25">
        <f t="shared" si="10"/>
        <v>0.52175814694919598</v>
      </c>
      <c r="AF54" s="26">
        <f t="shared" si="4"/>
        <v>1</v>
      </c>
      <c r="AG54" s="26">
        <f>ABS(N54 - M54)</f>
        <v>0.81336161960374698</v>
      </c>
      <c r="AH54" s="26">
        <f>ABS(O54 - P54)</f>
        <v>0.62</v>
      </c>
      <c r="AI54" s="26"/>
      <c r="AJ54" s="26">
        <f t="shared" si="11"/>
        <v>0.70399999999999996</v>
      </c>
      <c r="AK54" s="26">
        <f t="shared" si="12"/>
        <v>1.5818963870302374</v>
      </c>
      <c r="AL54" s="32">
        <f t="shared" si="13"/>
        <v>0.87350269226386346</v>
      </c>
      <c r="AM54" s="12"/>
      <c r="AN54" s="11"/>
      <c r="AO54" s="11"/>
      <c r="AP54" s="11"/>
      <c r="AQ54" s="11">
        <v>-0.68656254842312903</v>
      </c>
      <c r="AR54" s="11">
        <v>0.69306310667269799</v>
      </c>
      <c r="AS54" s="11">
        <v>-0.46</v>
      </c>
      <c r="AT54" s="11">
        <v>0.53</v>
      </c>
      <c r="AU54" s="11">
        <v>-46.608497929185013</v>
      </c>
      <c r="AV54" s="11">
        <v>-5.5519685563502916</v>
      </c>
      <c r="AW54" s="11">
        <v>-0.67100000000000004</v>
      </c>
      <c r="AX54" s="11">
        <v>0.54400000000000004</v>
      </c>
      <c r="AY54" s="11"/>
      <c r="AZ54" s="14"/>
      <c r="BA54" s="13">
        <v>-6.8163567460868699E-2</v>
      </c>
      <c r="BB54" s="12">
        <v>4.4972300011653896</v>
      </c>
      <c r="BC54" s="242">
        <v>-2.7</v>
      </c>
      <c r="BD54" s="242">
        <v>2.7</v>
      </c>
      <c r="BE54" s="12">
        <v>-2.4499439726315302</v>
      </c>
      <c r="BF54" s="12">
        <v>2.1850599926855101</v>
      </c>
      <c r="BG54" s="12">
        <v>-0.81</v>
      </c>
      <c r="BH54" s="12">
        <v>2.2799999999999998</v>
      </c>
      <c r="BI54" s="12">
        <v>-2.0466018284145475</v>
      </c>
      <c r="BJ54" s="12">
        <v>-0.31448981053066655</v>
      </c>
      <c r="BK54" s="12">
        <v>-1.661</v>
      </c>
      <c r="BL54" s="12">
        <v>3.1339999999999999</v>
      </c>
      <c r="BM54" s="12">
        <v>-2</v>
      </c>
      <c r="BN54" s="40">
        <v>4</v>
      </c>
      <c r="BO54" s="25">
        <f t="shared" si="14"/>
        <v>4.4972300011653896</v>
      </c>
      <c r="BP54" s="26">
        <f t="shared" si="5"/>
        <v>2.7</v>
      </c>
      <c r="BQ54" s="26">
        <f>MAX(ABS(BE54),ABS(BF54))</f>
        <v>2.4499439726315302</v>
      </c>
      <c r="BR54" s="26">
        <f>MAX(ABS(BG54),ABS(BH54))</f>
        <v>2.2799999999999998</v>
      </c>
      <c r="BS54" s="26"/>
      <c r="BT54" s="26">
        <f t="shared" si="15"/>
        <v>3.1339999999999999</v>
      </c>
      <c r="BU54" s="26">
        <f t="shared" si="16"/>
        <v>4</v>
      </c>
      <c r="BV54" s="32">
        <f t="shared" si="17"/>
        <v>3.1768623289661533</v>
      </c>
      <c r="BW54" s="25">
        <f t="shared" si="18"/>
        <v>4.5653935686262583</v>
      </c>
      <c r="BX54" s="26">
        <f t="shared" si="6"/>
        <v>5.4</v>
      </c>
      <c r="BY54" s="26">
        <f>ABS(BF54 -BE54)</f>
        <v>4.6350039653170398</v>
      </c>
      <c r="BZ54" s="26">
        <f>ABS(BG54 -BH54)</f>
        <v>3.09</v>
      </c>
      <c r="CA54" s="26"/>
      <c r="CB54" s="26">
        <f>MAX(ABS(BK54),ABS(BL54))-AVERAGE(BK54,BL54)</f>
        <v>2.3975</v>
      </c>
      <c r="CC54" s="26">
        <f t="shared" si="20"/>
        <v>6</v>
      </c>
      <c r="CD54" s="32">
        <f t="shared" si="21"/>
        <v>4.3479829223238831</v>
      </c>
    </row>
    <row r="55" spans="1:85">
      <c r="A55" s="297"/>
      <c r="B55" s="297"/>
      <c r="C55" s="297"/>
      <c r="D55" s="47">
        <v>4</v>
      </c>
      <c r="E55" s="47">
        <v>2</v>
      </c>
      <c r="F55" s="47">
        <v>2</v>
      </c>
      <c r="G55" s="47">
        <v>2</v>
      </c>
      <c r="H55" s="53">
        <f t="shared" si="2"/>
        <v>2</v>
      </c>
      <c r="I55" s="13">
        <v>0</v>
      </c>
      <c r="J55" s="11">
        <v>-0.14843706812604299</v>
      </c>
      <c r="K55" s="240"/>
      <c r="L55" s="240"/>
      <c r="M55" s="11">
        <v>-0.289923757731888</v>
      </c>
      <c r="N55" s="11">
        <v>0.272882586459467</v>
      </c>
      <c r="O55" s="11">
        <v>-0.26</v>
      </c>
      <c r="P55" s="11">
        <v>0.24</v>
      </c>
      <c r="Q55" s="190">
        <v>-2.0032451073709496</v>
      </c>
      <c r="R55" s="190">
        <v>-0.378356994583742</v>
      </c>
      <c r="S55" s="11">
        <v>-0.27900000000000003</v>
      </c>
      <c r="T55" s="11">
        <v>0.224</v>
      </c>
      <c r="U55" s="11">
        <v>-0.47035017255058476</v>
      </c>
      <c r="V55" s="18">
        <v>0.92348946726581249</v>
      </c>
      <c r="W55" s="25">
        <f t="shared" si="22"/>
        <v>0.14843706812604299</v>
      </c>
      <c r="X55" s="26"/>
      <c r="Y55" s="26">
        <f t="shared" si="23"/>
        <v>0.289923757731888</v>
      </c>
      <c r="Z55" s="26">
        <f t="shared" si="24"/>
        <v>0.33</v>
      </c>
      <c r="AA55" s="38"/>
      <c r="AB55" s="26">
        <f t="shared" si="7"/>
        <v>0.27900000000000003</v>
      </c>
      <c r="AC55" s="26">
        <f t="shared" si="8"/>
        <v>0.92348946726581249</v>
      </c>
      <c r="AD55" s="32">
        <f t="shared" si="9"/>
        <v>0.39417005862474874</v>
      </c>
      <c r="AE55" s="25">
        <f t="shared" si="10"/>
        <v>0.14843706812604299</v>
      </c>
      <c r="AF55" s="26"/>
      <c r="AG55" s="26">
        <f t="shared" ref="AG55:AG96" si="25">ABS(N55 - M55)</f>
        <v>0.562806344191355</v>
      </c>
      <c r="AH55" s="26">
        <f t="shared" ref="AH55:AH67" si="26">ABS(O55 - P55)</f>
        <v>0.5</v>
      </c>
      <c r="AI55" s="26"/>
      <c r="AJ55" s="26">
        <f t="shared" si="11"/>
        <v>0.503</v>
      </c>
      <c r="AK55" s="26">
        <f t="shared" si="12"/>
        <v>1.3938396398163972</v>
      </c>
      <c r="AL55" s="32">
        <f t="shared" si="13"/>
        <v>0.62161661042675909</v>
      </c>
      <c r="AM55" s="12"/>
      <c r="AN55" s="11"/>
      <c r="AO55" s="11">
        <v>-0.8</v>
      </c>
      <c r="AP55" s="11">
        <v>0.8</v>
      </c>
      <c r="AQ55" s="11">
        <v>-0.52152218316964005</v>
      </c>
      <c r="AR55" s="11">
        <v>0.48613292199820002</v>
      </c>
      <c r="AS55" s="11">
        <v>-0.33</v>
      </c>
      <c r="AT55" s="11">
        <v>0.33</v>
      </c>
      <c r="AU55" s="11">
        <v>-47.570727843768054</v>
      </c>
      <c r="AV55" s="11">
        <v>-5.9459555323894122</v>
      </c>
      <c r="AW55" s="11">
        <v>-0.48799999999999999</v>
      </c>
      <c r="AX55" s="11">
        <v>0.376</v>
      </c>
      <c r="AY55" s="11"/>
      <c r="AZ55" s="14"/>
      <c r="BA55" s="13">
        <v>-0.38890808551591999</v>
      </c>
      <c r="BB55" s="12">
        <v>3.2680351022837399</v>
      </c>
      <c r="BC55" s="242"/>
      <c r="BD55" s="242"/>
      <c r="BE55" s="12">
        <v>-1.57675204270959</v>
      </c>
      <c r="BF55" s="12">
        <v>1.61351648252576</v>
      </c>
      <c r="BG55" s="12">
        <v>-0.89</v>
      </c>
      <c r="BH55" s="12">
        <v>1.73</v>
      </c>
      <c r="BI55" s="12">
        <v>-2.0576669073967442</v>
      </c>
      <c r="BJ55" s="12">
        <v>-0.24442445266153442</v>
      </c>
      <c r="BK55" s="12">
        <v>-1.4690000000000001</v>
      </c>
      <c r="BL55" s="12">
        <v>2.3039999999999998</v>
      </c>
      <c r="BM55" s="12">
        <v>-1.9</v>
      </c>
      <c r="BN55" s="40">
        <v>3.6</v>
      </c>
      <c r="BO55" s="25">
        <f t="shared" si="14"/>
        <v>3.2680351022837399</v>
      </c>
      <c r="BP55" s="26"/>
      <c r="BQ55" s="26">
        <f t="shared" ref="BQ55:BQ96" si="27">MAX(ABS(BE55),ABS(BF55))</f>
        <v>1.61351648252576</v>
      </c>
      <c r="BR55" s="26">
        <f t="shared" ref="BR55:BR91" si="28">MAX(ABS(BG55),ABS(BH55))</f>
        <v>1.73</v>
      </c>
      <c r="BS55" s="26"/>
      <c r="BT55" s="26">
        <f t="shared" si="15"/>
        <v>2.3039999999999998</v>
      </c>
      <c r="BU55" s="26">
        <f t="shared" si="16"/>
        <v>3.6</v>
      </c>
      <c r="BV55" s="32">
        <f t="shared" si="17"/>
        <v>2.5031103169619002</v>
      </c>
      <c r="BW55" s="25">
        <f t="shared" si="18"/>
        <v>3.6569431877996599</v>
      </c>
      <c r="BX55" s="26"/>
      <c r="BY55" s="26">
        <f t="shared" ref="BY55:BY96" si="29">ABS(BF55 -BE55)</f>
        <v>3.19026852523535</v>
      </c>
      <c r="BZ55" s="26">
        <f t="shared" ref="BZ55:BZ91" si="30">ABS(BG55 -BH55)</f>
        <v>2.62</v>
      </c>
      <c r="CA55" s="26"/>
      <c r="CB55" s="26">
        <f t="shared" ref="CB55:CB86" si="31">MAX(ABS(BK55),ABS(BL55))-AVERAGE(BK55,BL55)</f>
        <v>1.8864999999999998</v>
      </c>
      <c r="CC55" s="26">
        <f t="shared" si="20"/>
        <v>5.5</v>
      </c>
      <c r="CD55" s="32">
        <f t="shared" si="21"/>
        <v>3.3707423426070022</v>
      </c>
      <c r="CF55" s="49"/>
      <c r="CG55" s="49"/>
    </row>
    <row r="56" spans="1:85">
      <c r="A56" s="297"/>
      <c r="B56" s="297"/>
      <c r="C56" s="297"/>
      <c r="D56" s="47">
        <v>4</v>
      </c>
      <c r="E56" s="47">
        <v>2</v>
      </c>
      <c r="F56" s="47">
        <v>2</v>
      </c>
      <c r="G56" s="47">
        <v>4</v>
      </c>
      <c r="H56" s="53">
        <f t="shared" si="2"/>
        <v>4</v>
      </c>
      <c r="I56" s="13">
        <v>0</v>
      </c>
      <c r="J56" s="11">
        <v>0.15624219765271599</v>
      </c>
      <c r="K56" s="239">
        <v>-0.3</v>
      </c>
      <c r="L56" s="239">
        <v>0.3</v>
      </c>
      <c r="M56" s="11">
        <v>-0.188367459244311</v>
      </c>
      <c r="N56" s="11">
        <v>0.19553124901087199</v>
      </c>
      <c r="O56" s="11">
        <v>-0.17</v>
      </c>
      <c r="P56" s="11">
        <v>0.15</v>
      </c>
      <c r="Q56" s="190">
        <v>-1.9997568159278929</v>
      </c>
      <c r="R56" s="190">
        <v>-0.32851665791443663</v>
      </c>
      <c r="S56" s="11">
        <v>-0.187</v>
      </c>
      <c r="T56" s="11">
        <v>0.17</v>
      </c>
      <c r="U56" s="11">
        <v>-0.41346060533709483</v>
      </c>
      <c r="V56" s="18">
        <v>0.87603576678258754</v>
      </c>
      <c r="W56" s="25">
        <f t="shared" si="22"/>
        <v>0.15624219765271599</v>
      </c>
      <c r="X56" s="26">
        <f t="shared" si="3"/>
        <v>0.3</v>
      </c>
      <c r="Y56" s="26">
        <f t="shared" si="23"/>
        <v>0.19553124901087199</v>
      </c>
      <c r="Z56" s="26">
        <f t="shared" si="24"/>
        <v>0.3</v>
      </c>
      <c r="AA56" s="38"/>
      <c r="AB56" s="26">
        <f t="shared" si="7"/>
        <v>0.187</v>
      </c>
      <c r="AC56" s="26">
        <f t="shared" si="8"/>
        <v>0.87603576678258754</v>
      </c>
      <c r="AD56" s="32">
        <f t="shared" si="9"/>
        <v>0.33580153557436265</v>
      </c>
      <c r="AE56" s="25">
        <f t="shared" si="10"/>
        <v>0.15624219765271599</v>
      </c>
      <c r="AF56" s="26">
        <f t="shared" ref="AF56:AF94" si="32">ABS(K56 - L56)</f>
        <v>0.6</v>
      </c>
      <c r="AG56" s="26">
        <f t="shared" si="25"/>
        <v>0.38389870825518302</v>
      </c>
      <c r="AH56" s="26">
        <f t="shared" si="26"/>
        <v>0.32</v>
      </c>
      <c r="AI56" s="26"/>
      <c r="AJ56" s="26">
        <f t="shared" si="11"/>
        <v>0.35699999999999998</v>
      </c>
      <c r="AK56" s="26">
        <f t="shared" si="12"/>
        <v>1.2894963721196824</v>
      </c>
      <c r="AL56" s="32">
        <f t="shared" si="13"/>
        <v>0.51777287967126362</v>
      </c>
      <c r="AM56" s="12"/>
      <c r="AN56" s="11"/>
      <c r="AO56" s="11">
        <v>-0.7</v>
      </c>
      <c r="AP56" s="11">
        <v>0.7</v>
      </c>
      <c r="AQ56" s="11">
        <v>-0.330610680410306</v>
      </c>
      <c r="AR56" s="11">
        <v>0.352022589910025</v>
      </c>
      <c r="AS56" s="11">
        <v>-0.3</v>
      </c>
      <c r="AT56" s="11">
        <v>0.25</v>
      </c>
      <c r="AU56" s="11">
        <v>-49.024816783674012</v>
      </c>
      <c r="AV56" s="11">
        <v>-6.3194342648771809</v>
      </c>
      <c r="AW56" s="11">
        <v>-0.32300000000000001</v>
      </c>
      <c r="AX56" s="11">
        <v>0.27800000000000002</v>
      </c>
      <c r="AY56" s="11"/>
      <c r="AZ56" s="14"/>
      <c r="BA56" s="13">
        <v>-3.7992425088352898E-2</v>
      </c>
      <c r="BB56" s="12">
        <v>3.1665345355467802</v>
      </c>
      <c r="BC56" s="242">
        <v>-1.3</v>
      </c>
      <c r="BD56" s="242">
        <v>1.3</v>
      </c>
      <c r="BE56" s="12">
        <v>-0.91287393215748303</v>
      </c>
      <c r="BF56" s="12">
        <v>0.99498159390562202</v>
      </c>
      <c r="BG56" s="12">
        <v>-0.56000000000000005</v>
      </c>
      <c r="BH56" s="12">
        <v>1.21</v>
      </c>
      <c r="BI56" s="12">
        <v>-1.9823900689542757</v>
      </c>
      <c r="BJ56" s="12">
        <v>-0.32612843300042516</v>
      </c>
      <c r="BK56" s="12">
        <v>-1.2629999999999999</v>
      </c>
      <c r="BL56" s="12">
        <v>1.34</v>
      </c>
      <c r="BM56" s="12">
        <v>-1.7999999999999998</v>
      </c>
      <c r="BN56" s="40">
        <v>3.5</v>
      </c>
      <c r="BO56" s="25">
        <f t="shared" si="14"/>
        <v>3.1665345355467802</v>
      </c>
      <c r="BP56" s="26">
        <f t="shared" ref="BP56" si="33">MAX(ABS(BC56),ABS(BD56))</f>
        <v>1.3</v>
      </c>
      <c r="BQ56" s="26">
        <f t="shared" si="27"/>
        <v>0.99498159390562202</v>
      </c>
      <c r="BR56" s="26">
        <f t="shared" si="28"/>
        <v>1.21</v>
      </c>
      <c r="BS56" s="26"/>
      <c r="BT56" s="26">
        <f t="shared" si="15"/>
        <v>1.34</v>
      </c>
      <c r="BU56" s="26">
        <f t="shared" si="16"/>
        <v>3.5</v>
      </c>
      <c r="BV56" s="32">
        <f t="shared" si="17"/>
        <v>1.9185860215754005</v>
      </c>
      <c r="BW56" s="25">
        <f t="shared" si="18"/>
        <v>3.2045269606351332</v>
      </c>
      <c r="BX56" s="26">
        <f t="shared" si="6"/>
        <v>2.6</v>
      </c>
      <c r="BY56" s="26">
        <f t="shared" si="29"/>
        <v>1.9078555260631052</v>
      </c>
      <c r="BZ56" s="26">
        <f t="shared" si="30"/>
        <v>1.77</v>
      </c>
      <c r="CA56" s="26"/>
      <c r="CB56" s="26">
        <f t="shared" si="31"/>
        <v>1.3014999999999999</v>
      </c>
      <c r="CC56" s="26">
        <f t="shared" si="20"/>
        <v>5.3</v>
      </c>
      <c r="CD56" s="32">
        <f t="shared" si="21"/>
        <v>2.6806470811163732</v>
      </c>
    </row>
    <row r="57" spans="1:85">
      <c r="A57" s="297"/>
      <c r="B57" s="297"/>
      <c r="C57" s="297"/>
      <c r="D57" s="47">
        <v>4</v>
      </c>
      <c r="E57" s="47">
        <v>2</v>
      </c>
      <c r="F57" s="47">
        <v>2</v>
      </c>
      <c r="G57" s="47">
        <v>6</v>
      </c>
      <c r="H57" s="53">
        <f t="shared" si="2"/>
        <v>6</v>
      </c>
      <c r="I57" s="13"/>
      <c r="J57" s="11"/>
      <c r="K57" s="190"/>
      <c r="L57" s="190"/>
      <c r="M57" s="11">
        <v>-0.16006933667512499</v>
      </c>
      <c r="N57" s="11">
        <v>0.14359880263549801</v>
      </c>
      <c r="O57" s="11">
        <v>-0.15</v>
      </c>
      <c r="P57" s="11">
        <v>0.13</v>
      </c>
      <c r="Q57" s="190">
        <v>-1.971376632233244</v>
      </c>
      <c r="R57" s="190">
        <v>-0.36062685933810235</v>
      </c>
      <c r="S57" s="11">
        <v>-0.152</v>
      </c>
      <c r="T57" s="11">
        <v>0.13300000000000001</v>
      </c>
      <c r="U57" s="11">
        <v>-0.38434065331372014</v>
      </c>
      <c r="V57" s="18">
        <v>0.83447668583288137</v>
      </c>
      <c r="W57" s="25"/>
      <c r="X57" s="26"/>
      <c r="Y57" s="26">
        <f t="shared" si="23"/>
        <v>0.16006933667512499</v>
      </c>
      <c r="Z57" s="26">
        <f t="shared" si="24"/>
        <v>0.21</v>
      </c>
      <c r="AA57" s="38"/>
      <c r="AB57" s="26">
        <f t="shared" si="7"/>
        <v>0.152</v>
      </c>
      <c r="AC57" s="26">
        <f t="shared" si="8"/>
        <v>0.83447668583288137</v>
      </c>
      <c r="AD57" s="32">
        <f t="shared" si="9"/>
        <v>0.33913650562700159</v>
      </c>
      <c r="AE57" s="25"/>
      <c r="AF57" s="26"/>
      <c r="AG57" s="26">
        <f t="shared" si="25"/>
        <v>0.30366813931062298</v>
      </c>
      <c r="AH57" s="26">
        <f t="shared" si="26"/>
        <v>0.28000000000000003</v>
      </c>
      <c r="AI57" s="26"/>
      <c r="AJ57" s="26">
        <f t="shared" si="11"/>
        <v>0.28500000000000003</v>
      </c>
      <c r="AK57" s="26">
        <f t="shared" si="12"/>
        <v>1.2188173391466015</v>
      </c>
      <c r="AL57" s="32">
        <f t="shared" si="13"/>
        <v>0.52187136961430614</v>
      </c>
      <c r="AM57" s="12"/>
      <c r="AN57" s="11"/>
      <c r="AO57" s="11"/>
      <c r="AP57" s="11"/>
      <c r="AQ57" s="11">
        <v>-0.26155071204703401</v>
      </c>
      <c r="AR57" s="11">
        <v>0.277489318754223</v>
      </c>
      <c r="AS57" s="11">
        <v>-0.21</v>
      </c>
      <c r="AT57" s="11">
        <v>0.21</v>
      </c>
      <c r="AU57" s="11">
        <v>-49.214058178276304</v>
      </c>
      <c r="AV57" s="11">
        <v>-6.597436370609655</v>
      </c>
      <c r="AW57" s="11">
        <v>-0.26200000000000001</v>
      </c>
      <c r="AX57" s="11">
        <v>0.23</v>
      </c>
      <c r="AY57" s="11"/>
      <c r="AZ57" s="14"/>
      <c r="BA57" s="13"/>
      <c r="BB57" s="12"/>
      <c r="BC57" s="12"/>
      <c r="BD57" s="12"/>
      <c r="BE57" s="12">
        <v>-0.95972758591065399</v>
      </c>
      <c r="BF57" s="12">
        <v>0.77360107445936799</v>
      </c>
      <c r="BG57" s="12">
        <v>-0.5</v>
      </c>
      <c r="BH57" s="12">
        <v>1.07</v>
      </c>
      <c r="BI57" s="12">
        <v>-1.9095861727636958</v>
      </c>
      <c r="BJ57" s="12">
        <v>-0.28943314396322711</v>
      </c>
      <c r="BK57" s="12">
        <v>-1.1100000000000001</v>
      </c>
      <c r="BL57" s="12">
        <v>1.1359999999999999</v>
      </c>
      <c r="BM57" s="12">
        <v>-0.79999999999999982</v>
      </c>
      <c r="BN57" s="40">
        <v>2.6</v>
      </c>
      <c r="BO57" s="25"/>
      <c r="BP57" s="26"/>
      <c r="BQ57" s="26">
        <f t="shared" si="27"/>
        <v>0.95972758591065399</v>
      </c>
      <c r="BR57" s="26">
        <f t="shared" si="28"/>
        <v>1.07</v>
      </c>
      <c r="BS57" s="26"/>
      <c r="BT57" s="26">
        <f t="shared" si="15"/>
        <v>1.1359999999999999</v>
      </c>
      <c r="BU57" s="26">
        <f t="shared" si="16"/>
        <v>2.6</v>
      </c>
      <c r="BV57" s="32">
        <f t="shared" si="17"/>
        <v>1.4414318964776633</v>
      </c>
      <c r="BW57" s="25"/>
      <c r="BX57" s="26"/>
      <c r="BY57" s="26">
        <f t="shared" si="29"/>
        <v>1.733328660370022</v>
      </c>
      <c r="BZ57" s="26">
        <f t="shared" si="30"/>
        <v>1.57</v>
      </c>
      <c r="CA57" s="26"/>
      <c r="CB57" s="26">
        <f t="shared" si="31"/>
        <v>1.123</v>
      </c>
      <c r="CC57" s="26">
        <f t="shared" si="20"/>
        <v>3.4</v>
      </c>
      <c r="CD57" s="32">
        <f t="shared" si="21"/>
        <v>1.9565821650925055</v>
      </c>
    </row>
    <row r="58" spans="1:85">
      <c r="A58" s="297"/>
      <c r="B58" s="297"/>
      <c r="C58" s="297"/>
      <c r="D58" s="47">
        <v>4</v>
      </c>
      <c r="E58" s="47">
        <v>12</v>
      </c>
      <c r="F58" s="47">
        <v>4</v>
      </c>
      <c r="G58" s="47">
        <v>1</v>
      </c>
      <c r="H58" s="53">
        <f t="shared" si="2"/>
        <v>3</v>
      </c>
      <c r="I58" s="13"/>
      <c r="J58" s="11"/>
      <c r="K58" s="190"/>
      <c r="L58" s="190"/>
      <c r="M58" s="11">
        <v>-0.221331061890949</v>
      </c>
      <c r="N58" s="11">
        <v>0.190952309942818</v>
      </c>
      <c r="O58" s="11">
        <v>-0.16</v>
      </c>
      <c r="P58" s="11">
        <v>0.16</v>
      </c>
      <c r="Q58" s="190">
        <v>-2.0785275311963711</v>
      </c>
      <c r="R58" s="190">
        <v>-0.35695084815011113</v>
      </c>
      <c r="S58" s="11">
        <v>-0.20599999999999999</v>
      </c>
      <c r="T58" s="11">
        <v>0.192</v>
      </c>
      <c r="U58" s="11">
        <v>-0.40951357861566828</v>
      </c>
      <c r="V58" s="18">
        <v>0.92268467693792111</v>
      </c>
      <c r="W58" s="25"/>
      <c r="X58" s="26"/>
      <c r="Y58" s="26">
        <f t="shared" si="23"/>
        <v>0.221331061890949</v>
      </c>
      <c r="Z58" s="26">
        <f t="shared" si="24"/>
        <v>0.39</v>
      </c>
      <c r="AA58" s="38"/>
      <c r="AB58" s="26">
        <f t="shared" si="7"/>
        <v>0.20599999999999999</v>
      </c>
      <c r="AC58" s="26">
        <f t="shared" si="8"/>
        <v>0.92268467693792111</v>
      </c>
      <c r="AD58" s="32">
        <f t="shared" si="9"/>
        <v>0.43500393470721754</v>
      </c>
      <c r="AE58" s="25"/>
      <c r="AF58" s="26"/>
      <c r="AG58" s="26">
        <f t="shared" si="25"/>
        <v>0.41228337183376701</v>
      </c>
      <c r="AH58" s="26">
        <f t="shared" si="26"/>
        <v>0.32</v>
      </c>
      <c r="AI58" s="26"/>
      <c r="AJ58" s="26">
        <f t="shared" si="11"/>
        <v>0.39800000000000002</v>
      </c>
      <c r="AK58" s="26">
        <f t="shared" si="12"/>
        <v>1.3321982555535894</v>
      </c>
      <c r="AL58" s="32">
        <f t="shared" si="13"/>
        <v>0.61562040684683916</v>
      </c>
      <c r="AM58" s="12"/>
      <c r="AN58" s="11"/>
      <c r="AO58" s="11"/>
      <c r="AP58" s="11"/>
      <c r="AQ58" s="11">
        <v>-0.33645891872276701</v>
      </c>
      <c r="AR58" s="11">
        <v>0.356417874104411</v>
      </c>
      <c r="AS58" s="11">
        <v>-0.32</v>
      </c>
      <c r="AT58" s="11">
        <v>0.39</v>
      </c>
      <c r="AU58" s="11">
        <v>-49.056414115752823</v>
      </c>
      <c r="AV58" s="11">
        <v>-6.4734357560117051</v>
      </c>
      <c r="AW58" s="11">
        <v>-0.377</v>
      </c>
      <c r="AX58" s="11">
        <v>0.32200000000000001</v>
      </c>
      <c r="AY58" s="11"/>
      <c r="AZ58" s="14"/>
      <c r="BA58" s="13"/>
      <c r="BB58" s="12"/>
      <c r="BC58" s="12"/>
      <c r="BD58" s="12"/>
      <c r="BE58" s="12">
        <v>-1.0801720316118899</v>
      </c>
      <c r="BF58" s="12">
        <v>1.10252621148984</v>
      </c>
      <c r="BG58" s="12">
        <v>-0.48</v>
      </c>
      <c r="BH58" s="12">
        <v>1.19</v>
      </c>
      <c r="BI58" s="12">
        <v>-1.9861608302296569</v>
      </c>
      <c r="BJ58" s="12">
        <v>-0.35287405986919623</v>
      </c>
      <c r="BK58" s="12">
        <v>-1.3160000000000001</v>
      </c>
      <c r="BL58" s="12">
        <v>1.5840000000000001</v>
      </c>
      <c r="BM58" s="12">
        <v>-1.4750589337462898</v>
      </c>
      <c r="BN58" s="40">
        <v>2.0408714370001473</v>
      </c>
      <c r="BO58" s="25"/>
      <c r="BP58" s="26"/>
      <c r="BQ58" s="26">
        <f t="shared" si="27"/>
        <v>1.10252621148984</v>
      </c>
      <c r="BR58" s="26">
        <f t="shared" si="28"/>
        <v>1.19</v>
      </c>
      <c r="BS58" s="26"/>
      <c r="BT58" s="26">
        <f t="shared" si="15"/>
        <v>1.5840000000000001</v>
      </c>
      <c r="BU58" s="26">
        <f t="shared" si="16"/>
        <v>2.0408714370001473</v>
      </c>
      <c r="BV58" s="32">
        <f t="shared" si="17"/>
        <v>1.4793494121224968</v>
      </c>
      <c r="BW58" s="25"/>
      <c r="BX58" s="26"/>
      <c r="BY58" s="26">
        <f t="shared" si="29"/>
        <v>2.1826982431017301</v>
      </c>
      <c r="BZ58" s="26">
        <f t="shared" si="30"/>
        <v>1.67</v>
      </c>
      <c r="CA58" s="26"/>
      <c r="CB58" s="26">
        <f t="shared" si="31"/>
        <v>1.4500000000000002</v>
      </c>
      <c r="CC58" s="26">
        <f t="shared" si="20"/>
        <v>3.5159303707464371</v>
      </c>
      <c r="CD58" s="32">
        <f t="shared" si="21"/>
        <v>2.2046571534620418</v>
      </c>
    </row>
    <row r="59" spans="1:85">
      <c r="A59" s="297"/>
      <c r="B59" s="297">
        <v>48</v>
      </c>
      <c r="C59" s="297">
        <v>30</v>
      </c>
      <c r="D59" s="47">
        <v>4</v>
      </c>
      <c r="E59" s="47">
        <v>4</v>
      </c>
      <c r="F59" s="47">
        <v>4</v>
      </c>
      <c r="G59" s="47">
        <v>1</v>
      </c>
      <c r="H59" s="53">
        <f t="shared" si="2"/>
        <v>1</v>
      </c>
      <c r="I59" s="13">
        <v>0</v>
      </c>
      <c r="J59" s="11">
        <v>0.193925053894873</v>
      </c>
      <c r="K59" s="239">
        <v>-0.6</v>
      </c>
      <c r="L59" s="239">
        <v>0.6</v>
      </c>
      <c r="M59" s="11">
        <v>-0.35789645635130402</v>
      </c>
      <c r="N59" s="11">
        <v>0.37365556486095702</v>
      </c>
      <c r="O59" s="11">
        <v>-0.33</v>
      </c>
      <c r="P59" s="11">
        <v>0.25</v>
      </c>
      <c r="Q59" s="190">
        <v>-2.2314398000759499</v>
      </c>
      <c r="R59" s="190">
        <v>-0.53751782646235358</v>
      </c>
      <c r="S59" s="11">
        <v>-0.38800000000000001</v>
      </c>
      <c r="T59" s="11">
        <v>0.29899999999999999</v>
      </c>
      <c r="U59" s="11">
        <v>-0.55605332049638734</v>
      </c>
      <c r="V59" s="18">
        <v>1.07456026734095</v>
      </c>
      <c r="W59" s="25">
        <f t="shared" si="22"/>
        <v>0.193925053894873</v>
      </c>
      <c r="X59" s="26">
        <f t="shared" si="3"/>
        <v>0.6</v>
      </c>
      <c r="Y59" s="26">
        <f t="shared" si="23"/>
        <v>0.37365556486095702</v>
      </c>
      <c r="Z59" s="26">
        <f t="shared" si="24"/>
        <v>0.56000000000000005</v>
      </c>
      <c r="AA59" s="38"/>
      <c r="AB59" s="26">
        <f t="shared" si="7"/>
        <v>0.38800000000000001</v>
      </c>
      <c r="AC59" s="26">
        <f t="shared" si="8"/>
        <v>1.07456026734095</v>
      </c>
      <c r="AD59" s="32">
        <f t="shared" si="9"/>
        <v>0.53169014768279677</v>
      </c>
      <c r="AE59" s="25">
        <f t="shared" si="10"/>
        <v>0.193925053894873</v>
      </c>
      <c r="AF59" s="26">
        <f t="shared" si="32"/>
        <v>1.2</v>
      </c>
      <c r="AG59" s="26">
        <f t="shared" si="25"/>
        <v>0.73155202121226104</v>
      </c>
      <c r="AH59" s="26">
        <f t="shared" si="26"/>
        <v>0.58000000000000007</v>
      </c>
      <c r="AI59" s="26"/>
      <c r="AJ59" s="26">
        <f t="shared" si="11"/>
        <v>0.68700000000000006</v>
      </c>
      <c r="AK59" s="26">
        <f t="shared" si="12"/>
        <v>1.6306135878373373</v>
      </c>
      <c r="AL59" s="32">
        <f t="shared" si="13"/>
        <v>0.83718177715741193</v>
      </c>
      <c r="AM59" s="12"/>
      <c r="AN59" s="11"/>
      <c r="AO59" s="11"/>
      <c r="AP59" s="11"/>
      <c r="AQ59" s="11">
        <v>-0.70192584799887403</v>
      </c>
      <c r="AR59" s="11">
        <v>0.75127406990839796</v>
      </c>
      <c r="AS59" s="11">
        <v>-0.56000000000000005</v>
      </c>
      <c r="AT59" s="11">
        <v>0.53</v>
      </c>
      <c r="AU59" s="11">
        <v>-30.061104215584166</v>
      </c>
      <c r="AV59" s="11">
        <v>-5.4744080350289561</v>
      </c>
      <c r="AW59" s="11">
        <v>-0.70499999999999996</v>
      </c>
      <c r="AX59" s="11">
        <v>0.49399999999999999</v>
      </c>
      <c r="AY59" s="11"/>
      <c r="AZ59" s="14"/>
      <c r="BA59" s="13">
        <v>0.33528979688406202</v>
      </c>
      <c r="BB59" s="12">
        <v>4.9053883111180001</v>
      </c>
      <c r="BC59" s="242">
        <v>-2.5</v>
      </c>
      <c r="BD59" s="242">
        <v>2.5</v>
      </c>
      <c r="BE59" s="12">
        <v>-2.5752671924857302</v>
      </c>
      <c r="BF59" s="12">
        <v>2.4465278289558401</v>
      </c>
      <c r="BG59" s="12">
        <v>-0.74</v>
      </c>
      <c r="BH59" s="12">
        <v>1.85</v>
      </c>
      <c r="BI59" s="12">
        <v>-2.5741884569312634</v>
      </c>
      <c r="BJ59" s="12">
        <v>-0.6281761777188728</v>
      </c>
      <c r="BK59" s="12">
        <v>-1.5960000000000001</v>
      </c>
      <c r="BL59" s="12">
        <v>2.5830000000000002</v>
      </c>
      <c r="BM59" s="12">
        <v>-2.0240630184439428</v>
      </c>
      <c r="BN59" s="40">
        <v>3.12504566527473</v>
      </c>
      <c r="BO59" s="25">
        <f t="shared" si="14"/>
        <v>4.9053883111180001</v>
      </c>
      <c r="BP59" s="26">
        <f t="shared" si="5"/>
        <v>2.5</v>
      </c>
      <c r="BQ59" s="26">
        <f t="shared" si="27"/>
        <v>2.5752671924857302</v>
      </c>
      <c r="BR59" s="26">
        <f t="shared" si="28"/>
        <v>1.85</v>
      </c>
      <c r="BS59" s="26"/>
      <c r="BT59" s="26">
        <f t="shared" si="15"/>
        <v>2.5830000000000002</v>
      </c>
      <c r="BU59" s="26">
        <f t="shared" si="16"/>
        <v>3.12504566527473</v>
      </c>
      <c r="BV59" s="32">
        <f t="shared" si="17"/>
        <v>2.9231168614797434</v>
      </c>
      <c r="BW59" s="25">
        <f t="shared" si="18"/>
        <v>4.5700985142339379</v>
      </c>
      <c r="BX59" s="26">
        <f t="shared" si="6"/>
        <v>5</v>
      </c>
      <c r="BY59" s="26">
        <f t="shared" si="29"/>
        <v>5.0217950214415703</v>
      </c>
      <c r="BZ59" s="26">
        <f t="shared" si="30"/>
        <v>2.59</v>
      </c>
      <c r="CA59" s="26"/>
      <c r="CB59" s="26">
        <f t="shared" si="31"/>
        <v>2.0895000000000001</v>
      </c>
      <c r="CC59" s="26">
        <f t="shared" si="20"/>
        <v>5.1491086837186728</v>
      </c>
      <c r="CD59" s="32">
        <f t="shared" si="21"/>
        <v>4.0700837032323633</v>
      </c>
    </row>
    <row r="60" spans="1:85">
      <c r="A60" s="297"/>
      <c r="B60" s="297"/>
      <c r="C60" s="297"/>
      <c r="D60" s="47">
        <v>4</v>
      </c>
      <c r="E60" s="47">
        <v>2</v>
      </c>
      <c r="F60" s="47">
        <v>2</v>
      </c>
      <c r="G60" s="47">
        <v>2</v>
      </c>
      <c r="H60" s="53">
        <f t="shared" si="2"/>
        <v>2</v>
      </c>
      <c r="I60" s="13">
        <v>0</v>
      </c>
      <c r="J60" s="11">
        <v>0.32822409717039103</v>
      </c>
      <c r="K60" s="239"/>
      <c r="L60" s="239"/>
      <c r="M60" s="11">
        <v>-0.28327487176050598</v>
      </c>
      <c r="N60" s="11">
        <v>0.27016719181482002</v>
      </c>
      <c r="O60" s="11">
        <v>-0.2</v>
      </c>
      <c r="P60" s="11">
        <v>0.16</v>
      </c>
      <c r="Q60" s="190">
        <v>-2.2356213314733684</v>
      </c>
      <c r="R60" s="190">
        <v>-0.59309483626931325</v>
      </c>
      <c r="S60" s="11">
        <v>-0.26200000000000001</v>
      </c>
      <c r="T60" s="11">
        <v>0.23200000000000001</v>
      </c>
      <c r="U60" s="11">
        <v>-0.4776458025504855</v>
      </c>
      <c r="V60" s="18">
        <v>0.94785024832748022</v>
      </c>
      <c r="W60" s="25">
        <f t="shared" si="22"/>
        <v>0.32822409717039103</v>
      </c>
      <c r="X60" s="26"/>
      <c r="Y60" s="26">
        <f t="shared" si="23"/>
        <v>0.28327487176050598</v>
      </c>
      <c r="Z60" s="26">
        <f t="shared" si="24"/>
        <v>0.39</v>
      </c>
      <c r="AA60" s="38"/>
      <c r="AB60" s="26">
        <f t="shared" si="7"/>
        <v>0.26200000000000001</v>
      </c>
      <c r="AC60" s="26">
        <f t="shared" si="8"/>
        <v>0.94785024832748022</v>
      </c>
      <c r="AD60" s="32">
        <f t="shared" si="9"/>
        <v>0.44226984345167547</v>
      </c>
      <c r="AE60" s="25">
        <f t="shared" si="10"/>
        <v>0.32822409717039103</v>
      </c>
      <c r="AF60" s="26"/>
      <c r="AG60" s="26">
        <f t="shared" si="25"/>
        <v>0.55344206357532599</v>
      </c>
      <c r="AH60" s="26">
        <f t="shared" si="26"/>
        <v>0.36</v>
      </c>
      <c r="AI60" s="26"/>
      <c r="AJ60" s="26">
        <f t="shared" si="11"/>
        <v>0.49399999999999999</v>
      </c>
      <c r="AK60" s="26">
        <f t="shared" si="12"/>
        <v>1.4254960508779657</v>
      </c>
      <c r="AL60" s="32">
        <f t="shared" si="13"/>
        <v>0.63223244232473663</v>
      </c>
      <c r="AM60" s="12"/>
      <c r="AN60" s="11"/>
      <c r="AO60" s="11">
        <v>-0.8</v>
      </c>
      <c r="AP60" s="11">
        <v>0.8</v>
      </c>
      <c r="AQ60" s="11">
        <v>-0.497514483164745</v>
      </c>
      <c r="AR60" s="11">
        <v>0.51961832199551306</v>
      </c>
      <c r="AS60" s="11">
        <v>-0.33</v>
      </c>
      <c r="AT60" s="11">
        <v>0.39</v>
      </c>
      <c r="AU60" s="11">
        <v>-28.181900071066384</v>
      </c>
      <c r="AV60" s="11">
        <v>-5.2404191249452783</v>
      </c>
      <c r="AW60" s="11">
        <v>-0.47299999999999998</v>
      </c>
      <c r="AX60" s="11">
        <v>0.376</v>
      </c>
      <c r="AY60" s="11"/>
      <c r="AZ60" s="14"/>
      <c r="BA60" s="13">
        <v>-0.13130076243786401</v>
      </c>
      <c r="BB60" s="12">
        <v>3.4637785156963998</v>
      </c>
      <c r="BC60" s="12"/>
      <c r="BD60" s="12"/>
      <c r="BE60" s="12">
        <v>-1.70749673089111</v>
      </c>
      <c r="BF60" s="12">
        <v>1.6253317854201901</v>
      </c>
      <c r="BG60" s="12">
        <v>-0.57999999999999996</v>
      </c>
      <c r="BH60" s="12">
        <v>1.28</v>
      </c>
      <c r="BI60" s="12">
        <v>-2.4066026097180289</v>
      </c>
      <c r="BJ60" s="12">
        <v>-0.56816476037518426</v>
      </c>
      <c r="BK60" s="12">
        <v>-1.625</v>
      </c>
      <c r="BL60" s="12">
        <v>1.8220000000000001</v>
      </c>
      <c r="BM60" s="12">
        <v>-1.7000000000000002</v>
      </c>
      <c r="BN60" s="40">
        <v>3</v>
      </c>
      <c r="BO60" s="25">
        <f t="shared" si="14"/>
        <v>3.4637785156963998</v>
      </c>
      <c r="BP60" s="26"/>
      <c r="BQ60" s="26">
        <f t="shared" si="27"/>
        <v>1.70749673089111</v>
      </c>
      <c r="BR60" s="26">
        <f t="shared" si="28"/>
        <v>1.28</v>
      </c>
      <c r="BS60" s="26"/>
      <c r="BT60" s="26">
        <f t="shared" si="15"/>
        <v>1.8220000000000001</v>
      </c>
      <c r="BU60" s="26">
        <f t="shared" si="16"/>
        <v>3</v>
      </c>
      <c r="BV60" s="32">
        <f t="shared" si="17"/>
        <v>2.2546550493175017</v>
      </c>
      <c r="BW60" s="25">
        <f t="shared" si="18"/>
        <v>3.5950792781342638</v>
      </c>
      <c r="BX60" s="26"/>
      <c r="BY60" s="26">
        <f t="shared" si="29"/>
        <v>3.3328285163113001</v>
      </c>
      <c r="BZ60" s="26">
        <f t="shared" si="30"/>
        <v>1.8599999999999999</v>
      </c>
      <c r="CA60" s="26"/>
      <c r="CB60" s="26">
        <f t="shared" si="31"/>
        <v>1.7235</v>
      </c>
      <c r="CC60" s="26">
        <f t="shared" si="20"/>
        <v>4.7</v>
      </c>
      <c r="CD60" s="32">
        <f t="shared" si="21"/>
        <v>3.0422815588891128</v>
      </c>
    </row>
    <row r="61" spans="1:85">
      <c r="A61" s="297"/>
      <c r="B61" s="297"/>
      <c r="C61" s="297"/>
      <c r="D61" s="47">
        <v>4</v>
      </c>
      <c r="E61" s="47">
        <v>2</v>
      </c>
      <c r="F61" s="47">
        <v>2</v>
      </c>
      <c r="G61" s="47">
        <v>4</v>
      </c>
      <c r="H61" s="53">
        <f t="shared" si="2"/>
        <v>4</v>
      </c>
      <c r="I61" s="13">
        <v>0</v>
      </c>
      <c r="J61" s="11">
        <v>6.3255402998379395E-2</v>
      </c>
      <c r="K61" s="239">
        <v>-0.3</v>
      </c>
      <c r="L61" s="239">
        <v>0.3</v>
      </c>
      <c r="M61" s="11">
        <v>-0.20813092025770399</v>
      </c>
      <c r="N61" s="11">
        <v>0.18262795491596201</v>
      </c>
      <c r="O61" s="11">
        <v>-0.15</v>
      </c>
      <c r="P61" s="11">
        <v>0.13</v>
      </c>
      <c r="Q61" s="190">
        <v>-2.0915537742140176</v>
      </c>
      <c r="R61" s="190">
        <v>-0.56364883412283573</v>
      </c>
      <c r="S61" s="11">
        <v>-0.18</v>
      </c>
      <c r="T61" s="11">
        <v>0.16400000000000001</v>
      </c>
      <c r="U61" s="11">
        <v>-0.4374843660431873</v>
      </c>
      <c r="V61" s="18">
        <v>0.87747520988594485</v>
      </c>
      <c r="W61" s="25">
        <f t="shared" si="22"/>
        <v>6.3255402998379395E-2</v>
      </c>
      <c r="X61" s="26">
        <f t="shared" si="3"/>
        <v>0.3</v>
      </c>
      <c r="Y61" s="26">
        <f t="shared" si="23"/>
        <v>0.20813092025770399</v>
      </c>
      <c r="Z61" s="26">
        <f t="shared" si="24"/>
        <v>0.31</v>
      </c>
      <c r="AA61" s="38"/>
      <c r="AB61" s="26">
        <f t="shared" si="7"/>
        <v>0.18</v>
      </c>
      <c r="AC61" s="26">
        <f t="shared" si="8"/>
        <v>0.87747520988594485</v>
      </c>
      <c r="AD61" s="32">
        <f t="shared" si="9"/>
        <v>0.32314358885700473</v>
      </c>
      <c r="AE61" s="25">
        <f t="shared" si="10"/>
        <v>6.3255402998379395E-2</v>
      </c>
      <c r="AF61" s="26">
        <f t="shared" si="32"/>
        <v>0.6</v>
      </c>
      <c r="AG61" s="26">
        <f t="shared" si="25"/>
        <v>0.39075887517366603</v>
      </c>
      <c r="AH61" s="26">
        <f t="shared" si="26"/>
        <v>0.28000000000000003</v>
      </c>
      <c r="AI61" s="26"/>
      <c r="AJ61" s="26">
        <f t="shared" si="11"/>
        <v>0.34399999999999997</v>
      </c>
      <c r="AK61" s="26">
        <f t="shared" si="12"/>
        <v>1.3149595759291322</v>
      </c>
      <c r="AL61" s="32">
        <f t="shared" si="13"/>
        <v>0.49882897568352957</v>
      </c>
      <c r="AM61" s="12"/>
      <c r="AN61" s="11"/>
      <c r="AO61" s="11">
        <v>-0.7</v>
      </c>
      <c r="AP61" s="11">
        <v>0.7</v>
      </c>
      <c r="AQ61" s="11">
        <v>-0.34564015241794199</v>
      </c>
      <c r="AR61" s="11">
        <v>0.35783285758415401</v>
      </c>
      <c r="AS61" s="11">
        <v>-0.22</v>
      </c>
      <c r="AT61" s="11">
        <v>0.31</v>
      </c>
      <c r="AU61" s="11">
        <v>-25.609176226741305</v>
      </c>
      <c r="AV61" s="11">
        <v>-5.0363579243060403</v>
      </c>
      <c r="AW61" s="11">
        <v>-0.318</v>
      </c>
      <c r="AX61" s="11">
        <v>0.27700000000000002</v>
      </c>
      <c r="AY61" s="11"/>
      <c r="AZ61" s="14"/>
      <c r="BA61" s="13">
        <v>0.13662218973745499</v>
      </c>
      <c r="BB61" s="12">
        <v>3.4131882179183699</v>
      </c>
      <c r="BC61" s="242">
        <v>-1.2</v>
      </c>
      <c r="BD61" s="242">
        <v>1.2</v>
      </c>
      <c r="BE61" s="12">
        <v>-1.03741273249747</v>
      </c>
      <c r="BF61" s="12">
        <v>1.20731087494065</v>
      </c>
      <c r="BG61" s="12">
        <v>-0.43</v>
      </c>
      <c r="BH61" s="12">
        <v>1.01</v>
      </c>
      <c r="BI61" s="12">
        <v>-2.3979555771153915</v>
      </c>
      <c r="BJ61" s="12">
        <v>-0.59017971404060587</v>
      </c>
      <c r="BK61" s="12">
        <v>-1.3240000000000001</v>
      </c>
      <c r="BL61" s="12">
        <v>1.234</v>
      </c>
      <c r="BM61" s="12">
        <v>-1.5</v>
      </c>
      <c r="BN61" s="40">
        <v>3</v>
      </c>
      <c r="BO61" s="25">
        <f t="shared" si="14"/>
        <v>3.4131882179183699</v>
      </c>
      <c r="BP61" s="26">
        <f t="shared" si="5"/>
        <v>1.2</v>
      </c>
      <c r="BQ61" s="26">
        <f t="shared" si="27"/>
        <v>1.20731087494065</v>
      </c>
      <c r="BR61" s="26">
        <f t="shared" si="28"/>
        <v>1.01</v>
      </c>
      <c r="BS61" s="26"/>
      <c r="BT61" s="26">
        <f t="shared" si="15"/>
        <v>1.3240000000000001</v>
      </c>
      <c r="BU61" s="26">
        <f t="shared" si="16"/>
        <v>3</v>
      </c>
      <c r="BV61" s="32">
        <f t="shared" si="17"/>
        <v>1.8590831821431699</v>
      </c>
      <c r="BW61" s="25">
        <f t="shared" si="18"/>
        <v>3.2765660281809148</v>
      </c>
      <c r="BX61" s="26">
        <f t="shared" si="6"/>
        <v>2.4</v>
      </c>
      <c r="BY61" s="26">
        <f t="shared" si="29"/>
        <v>2.2447236074381198</v>
      </c>
      <c r="BZ61" s="26">
        <f t="shared" si="30"/>
        <v>1.44</v>
      </c>
      <c r="CA61" s="26"/>
      <c r="CB61" s="26">
        <f t="shared" si="31"/>
        <v>1.3690000000000002</v>
      </c>
      <c r="CC61" s="26">
        <f t="shared" si="20"/>
        <v>4.5</v>
      </c>
      <c r="CD61" s="32">
        <f t="shared" si="21"/>
        <v>2.5383816059365056</v>
      </c>
    </row>
    <row r="62" spans="1:85">
      <c r="A62" s="297"/>
      <c r="B62" s="297"/>
      <c r="C62" s="297"/>
      <c r="D62" s="47">
        <v>4</v>
      </c>
      <c r="E62" s="47">
        <v>2</v>
      </c>
      <c r="F62" s="47">
        <v>2</v>
      </c>
      <c r="G62" s="47">
        <v>6</v>
      </c>
      <c r="H62" s="53">
        <f t="shared" si="2"/>
        <v>6</v>
      </c>
      <c r="I62" s="13"/>
      <c r="J62" s="11"/>
      <c r="K62" s="190"/>
      <c r="L62" s="190"/>
      <c r="M62" s="11">
        <v>-0.159420355882857</v>
      </c>
      <c r="N62" s="11">
        <v>0.13367353656874501</v>
      </c>
      <c r="O62" s="11">
        <v>-0.11</v>
      </c>
      <c r="P62" s="11">
        <v>0.11</v>
      </c>
      <c r="Q62" s="190">
        <v>-2.3483783376119618</v>
      </c>
      <c r="R62" s="190">
        <v>-0.55826932071409585</v>
      </c>
      <c r="S62" s="11">
        <v>-0.14799999999999999</v>
      </c>
      <c r="T62" s="11">
        <v>0.13300000000000001</v>
      </c>
      <c r="U62" s="11">
        <v>-0.38720594754272564</v>
      </c>
      <c r="V62" s="18">
        <v>0.8421706177167454</v>
      </c>
      <c r="W62" s="25"/>
      <c r="X62" s="26"/>
      <c r="Y62" s="26">
        <f t="shared" si="23"/>
        <v>0.159420355882857</v>
      </c>
      <c r="Z62" s="26">
        <f t="shared" si="24"/>
        <v>0.2</v>
      </c>
      <c r="AA62" s="38"/>
      <c r="AB62" s="26">
        <f t="shared" si="7"/>
        <v>0.14799999999999999</v>
      </c>
      <c r="AC62" s="26">
        <f t="shared" si="8"/>
        <v>0.8421706177167454</v>
      </c>
      <c r="AD62" s="32">
        <f t="shared" si="9"/>
        <v>0.33739774339990058</v>
      </c>
      <c r="AE62" s="25"/>
      <c r="AF62" s="26"/>
      <c r="AG62" s="26">
        <f t="shared" si="25"/>
        <v>0.293093892451602</v>
      </c>
      <c r="AH62" s="26">
        <f t="shared" si="26"/>
        <v>0.22</v>
      </c>
      <c r="AI62" s="26"/>
      <c r="AJ62" s="26">
        <f t="shared" si="11"/>
        <v>0.28100000000000003</v>
      </c>
      <c r="AK62" s="26">
        <f t="shared" si="12"/>
        <v>1.229376565259471</v>
      </c>
      <c r="AL62" s="32">
        <f t="shared" si="13"/>
        <v>0.50586761442776829</v>
      </c>
      <c r="AM62" s="12"/>
      <c r="AN62" s="11"/>
      <c r="AO62" s="11"/>
      <c r="AP62" s="11"/>
      <c r="AQ62" s="11">
        <v>-0.28635155185327898</v>
      </c>
      <c r="AR62" s="11">
        <v>0.25754011577210001</v>
      </c>
      <c r="AS62" s="11">
        <v>-0.17</v>
      </c>
      <c r="AT62" s="11">
        <v>0.2</v>
      </c>
      <c r="AU62" s="11">
        <v>-27.980555058691273</v>
      </c>
      <c r="AV62" s="11">
        <v>-5.7365291202545254</v>
      </c>
      <c r="AW62" s="11">
        <v>-0.26200000000000001</v>
      </c>
      <c r="AX62" s="11">
        <v>0.22500000000000001</v>
      </c>
      <c r="AY62" s="11"/>
      <c r="AZ62" s="14"/>
      <c r="BA62" s="13"/>
      <c r="BB62" s="12"/>
      <c r="BC62" s="12"/>
      <c r="BD62" s="12"/>
      <c r="BE62" s="12">
        <v>-1.0224008227351999</v>
      </c>
      <c r="BF62" s="12">
        <v>0.85498394742875305</v>
      </c>
      <c r="BG62" s="12">
        <v>-0.38</v>
      </c>
      <c r="BH62" s="12">
        <v>0.8</v>
      </c>
      <c r="BI62" s="12">
        <v>-2.3000180285778038</v>
      </c>
      <c r="BJ62" s="12">
        <v>-0.69777519324228143</v>
      </c>
      <c r="BK62" s="12">
        <v>-1.0940000000000001</v>
      </c>
      <c r="BL62" s="12">
        <v>0.98499999999999999</v>
      </c>
      <c r="BM62" s="12">
        <v>-0.89999999999999991</v>
      </c>
      <c r="BN62" s="40">
        <v>2.6</v>
      </c>
      <c r="BO62" s="25">
        <f t="shared" si="14"/>
        <v>0</v>
      </c>
      <c r="BP62" s="26"/>
      <c r="BQ62" s="26">
        <f t="shared" si="27"/>
        <v>1.0224008227351999</v>
      </c>
      <c r="BR62" s="26">
        <f t="shared" si="28"/>
        <v>0.8</v>
      </c>
      <c r="BS62" s="26"/>
      <c r="BT62" s="26">
        <f t="shared" si="15"/>
        <v>1.0940000000000001</v>
      </c>
      <c r="BU62" s="26">
        <f t="shared" si="16"/>
        <v>2.6</v>
      </c>
      <c r="BV62" s="32">
        <f t="shared" si="17"/>
        <v>1.10328016454704</v>
      </c>
      <c r="BW62" s="25"/>
      <c r="BX62" s="26"/>
      <c r="BY62" s="26">
        <f t="shared" si="29"/>
        <v>1.877384770163953</v>
      </c>
      <c r="BZ62" s="26">
        <f t="shared" si="30"/>
        <v>1.1800000000000002</v>
      </c>
      <c r="CA62" s="26"/>
      <c r="CB62" s="26">
        <f t="shared" si="31"/>
        <v>1.1485000000000001</v>
      </c>
      <c r="CC62" s="26">
        <f t="shared" si="20"/>
        <v>3.5</v>
      </c>
      <c r="CD62" s="32">
        <f t="shared" si="21"/>
        <v>1.9264711925409883</v>
      </c>
    </row>
    <row r="63" spans="1:85">
      <c r="A63" s="297"/>
      <c r="B63" s="297">
        <v>104</v>
      </c>
      <c r="C63" s="297">
        <v>15</v>
      </c>
      <c r="D63" s="47">
        <v>4</v>
      </c>
      <c r="E63" s="47">
        <v>4</v>
      </c>
      <c r="F63" s="47">
        <v>4</v>
      </c>
      <c r="G63" s="47">
        <v>1</v>
      </c>
      <c r="H63" s="53">
        <f t="shared" si="2"/>
        <v>1</v>
      </c>
      <c r="I63" s="13">
        <v>0</v>
      </c>
      <c r="J63" s="11">
        <v>-2.5686042695838299E-2</v>
      </c>
      <c r="K63" s="239">
        <v>-0.4</v>
      </c>
      <c r="L63" s="239">
        <v>0.4</v>
      </c>
      <c r="M63" s="11">
        <v>-0.24649848024981999</v>
      </c>
      <c r="N63" s="11">
        <v>0.249371756437898</v>
      </c>
      <c r="O63" s="11">
        <v>-0.17</v>
      </c>
      <c r="P63" s="11">
        <v>0.19</v>
      </c>
      <c r="Q63" s="190">
        <v>-2.6271024218583583</v>
      </c>
      <c r="R63" s="190">
        <v>-0.56370293565482055</v>
      </c>
      <c r="S63" s="11">
        <v>-0.25900000000000001</v>
      </c>
      <c r="T63" s="11">
        <v>0.222</v>
      </c>
      <c r="U63" s="11">
        <v>-0.50083641044228866</v>
      </c>
      <c r="V63" s="18">
        <v>0.92362948726964778</v>
      </c>
      <c r="W63" s="25"/>
      <c r="X63" s="26">
        <f t="shared" si="3"/>
        <v>0.4</v>
      </c>
      <c r="Y63" s="26">
        <f t="shared" si="23"/>
        <v>0.249371756437898</v>
      </c>
      <c r="Z63" s="26">
        <f t="shared" si="24"/>
        <v>0.37</v>
      </c>
      <c r="AA63" s="38"/>
      <c r="AB63" s="26">
        <f t="shared" si="7"/>
        <v>0.25900000000000001</v>
      </c>
      <c r="AC63" s="26">
        <f t="shared" si="8"/>
        <v>0.92362948726964778</v>
      </c>
      <c r="AD63" s="32">
        <f t="shared" si="9"/>
        <v>0.44040024874150918</v>
      </c>
      <c r="AE63" s="25"/>
      <c r="AF63" s="26">
        <f t="shared" si="32"/>
        <v>0.8</v>
      </c>
      <c r="AG63" s="26">
        <f t="shared" si="25"/>
        <v>0.49587023668771801</v>
      </c>
      <c r="AH63" s="26">
        <f t="shared" si="26"/>
        <v>0.36</v>
      </c>
      <c r="AI63" s="26"/>
      <c r="AJ63" s="26">
        <f t="shared" si="11"/>
        <v>0.48099999999999998</v>
      </c>
      <c r="AK63" s="26">
        <f t="shared" si="12"/>
        <v>1.4244658977119364</v>
      </c>
      <c r="AL63" s="32">
        <f t="shared" si="13"/>
        <v>0.71226722687993083</v>
      </c>
      <c r="AM63" s="12"/>
      <c r="AN63" s="11"/>
      <c r="AO63" s="11"/>
      <c r="AP63" s="11"/>
      <c r="AQ63" s="11">
        <v>-0.45485346189040599</v>
      </c>
      <c r="AR63" s="11">
        <v>0.468934135581968</v>
      </c>
      <c r="AS63" s="11">
        <v>-0.37</v>
      </c>
      <c r="AT63" s="11">
        <v>0.32</v>
      </c>
      <c r="AU63" s="11">
        <v>-54.693494045802623</v>
      </c>
      <c r="AV63" s="11">
        <v>-11.476346864716833</v>
      </c>
      <c r="AW63" s="11">
        <v>-0.45900000000000002</v>
      </c>
      <c r="AX63" s="11">
        <v>0.36899999999999999</v>
      </c>
      <c r="AY63" s="11"/>
      <c r="AZ63" s="14"/>
      <c r="BA63" s="13">
        <v>-0.49763028291783001</v>
      </c>
      <c r="BB63" s="13">
        <v>2.64217009989081</v>
      </c>
      <c r="BC63" s="242">
        <v>-2.2000000000000002</v>
      </c>
      <c r="BD63" s="242">
        <v>2.2000000000000002</v>
      </c>
      <c r="BE63" s="12">
        <v>-1.6804361763142699</v>
      </c>
      <c r="BF63" s="12">
        <v>1.6149200960710599</v>
      </c>
      <c r="BG63" s="12">
        <v>-0.75</v>
      </c>
      <c r="BH63" s="12">
        <v>1.37</v>
      </c>
      <c r="BI63" s="12">
        <v>-2.427790389125601</v>
      </c>
      <c r="BJ63" s="12">
        <v>-0.60482344997377913</v>
      </c>
      <c r="BK63" s="12">
        <v>-1.4079999999999999</v>
      </c>
      <c r="BL63" s="12">
        <v>1.6459999999999999</v>
      </c>
      <c r="BM63" s="12">
        <v>-1.55319622619563</v>
      </c>
      <c r="BN63" s="40">
        <v>2.0820101086832818</v>
      </c>
      <c r="BO63" s="25">
        <f t="shared" si="14"/>
        <v>2.64217009989081</v>
      </c>
      <c r="BP63" s="26">
        <f t="shared" si="5"/>
        <v>2.2000000000000002</v>
      </c>
      <c r="BQ63" s="26">
        <f t="shared" si="27"/>
        <v>1.6804361763142699</v>
      </c>
      <c r="BR63" s="26">
        <f t="shared" si="28"/>
        <v>1.37</v>
      </c>
      <c r="BS63" s="26"/>
      <c r="BT63" s="26">
        <f t="shared" si="15"/>
        <v>1.6459999999999999</v>
      </c>
      <c r="BU63" s="26">
        <f t="shared" si="16"/>
        <v>2.0820101086832818</v>
      </c>
      <c r="BV63" s="32">
        <f t="shared" si="17"/>
        <v>1.9367693974813935</v>
      </c>
      <c r="BW63" s="25">
        <f t="shared" si="18"/>
        <v>3.13980038280864</v>
      </c>
      <c r="BX63" s="26">
        <f t="shared" si="6"/>
        <v>4.4000000000000004</v>
      </c>
      <c r="BY63" s="26">
        <f t="shared" si="29"/>
        <v>3.2953562723853298</v>
      </c>
      <c r="BZ63" s="26">
        <f t="shared" si="30"/>
        <v>2.12</v>
      </c>
      <c r="CA63" s="26"/>
      <c r="CB63" s="26">
        <f t="shared" si="31"/>
        <v>1.5269999999999999</v>
      </c>
      <c r="CC63" s="26">
        <f t="shared" si="20"/>
        <v>3.6352063348789119</v>
      </c>
      <c r="CD63" s="32">
        <f t="shared" si="21"/>
        <v>3.0195604983454802</v>
      </c>
    </row>
    <row r="64" spans="1:85">
      <c r="A64" s="297"/>
      <c r="B64" s="297"/>
      <c r="C64" s="297"/>
      <c r="D64" s="47">
        <v>4</v>
      </c>
      <c r="E64" s="47">
        <v>2</v>
      </c>
      <c r="F64" s="47">
        <v>2</v>
      </c>
      <c r="G64" s="47">
        <v>2</v>
      </c>
      <c r="H64" s="53">
        <f t="shared" si="2"/>
        <v>2</v>
      </c>
      <c r="I64" s="13">
        <v>0</v>
      </c>
      <c r="J64" s="11">
        <v>0.18703464319168001</v>
      </c>
      <c r="K64" s="240"/>
      <c r="L64" s="240"/>
      <c r="M64" s="11">
        <v>-0.17531824120925801</v>
      </c>
      <c r="N64" s="11">
        <v>0.18924780339667099</v>
      </c>
      <c r="O64" s="11">
        <v>-0.12</v>
      </c>
      <c r="P64" s="11">
        <v>0.14000000000000001</v>
      </c>
      <c r="Q64" s="190">
        <v>-2.5210990475682751</v>
      </c>
      <c r="R64" s="190">
        <v>-0.55158565485580968</v>
      </c>
      <c r="S64" s="11">
        <v>-0.17499999999999999</v>
      </c>
      <c r="T64" s="11">
        <v>0.14599999999999999</v>
      </c>
      <c r="U64" s="11">
        <v>-0.42372715488305213</v>
      </c>
      <c r="V64" s="18">
        <v>0.85741910398614696</v>
      </c>
      <c r="W64" s="25">
        <f t="shared" si="22"/>
        <v>0.18703464319168001</v>
      </c>
      <c r="X64" s="26"/>
      <c r="Y64" s="26">
        <f t="shared" si="23"/>
        <v>0.18924780339667099</v>
      </c>
      <c r="Z64" s="26">
        <f t="shared" si="24"/>
        <v>0.26</v>
      </c>
      <c r="AA64" s="38"/>
      <c r="AB64" s="26">
        <f t="shared" si="7"/>
        <v>0.17499999999999999</v>
      </c>
      <c r="AC64" s="26">
        <f t="shared" si="8"/>
        <v>0.85741910398614696</v>
      </c>
      <c r="AD64" s="32">
        <f t="shared" si="9"/>
        <v>0.33374031011489957</v>
      </c>
      <c r="AE64" s="25">
        <f t="shared" si="10"/>
        <v>0.18703464319168001</v>
      </c>
      <c r="AF64" s="26"/>
      <c r="AG64" s="26">
        <f t="shared" si="25"/>
        <v>0.36456604460592901</v>
      </c>
      <c r="AH64" s="26">
        <f t="shared" si="26"/>
        <v>0.26</v>
      </c>
      <c r="AI64" s="26"/>
      <c r="AJ64" s="26">
        <f t="shared" si="11"/>
        <v>0.32099999999999995</v>
      </c>
      <c r="AK64" s="26">
        <f t="shared" si="12"/>
        <v>1.2811462588691991</v>
      </c>
      <c r="AL64" s="32">
        <f t="shared" si="13"/>
        <v>0.48274938933336153</v>
      </c>
      <c r="AM64" s="12"/>
      <c r="AN64" s="11"/>
      <c r="AO64" s="11">
        <v>-0.5</v>
      </c>
      <c r="AP64" s="11">
        <v>0.5</v>
      </c>
      <c r="AQ64" s="11">
        <v>-0.32719493549449702</v>
      </c>
      <c r="AR64" s="11">
        <v>0.346299541314462</v>
      </c>
      <c r="AS64" s="11">
        <v>-0.25</v>
      </c>
      <c r="AT64" s="11">
        <v>0.26</v>
      </c>
      <c r="AU64" s="11">
        <v>-56.112576885686011</v>
      </c>
      <c r="AV64" s="11">
        <v>-12.196757814144384</v>
      </c>
      <c r="AW64" s="11">
        <v>-0.315</v>
      </c>
      <c r="AX64" s="11">
        <v>0.24399999999999999</v>
      </c>
      <c r="AY64" s="11"/>
      <c r="AZ64" s="14"/>
      <c r="BA64" s="13">
        <v>-0.70206155553280503</v>
      </c>
      <c r="BB64" s="13">
        <v>1.8078988508745699</v>
      </c>
      <c r="BC64" s="242"/>
      <c r="BD64" s="242"/>
      <c r="BE64" s="12">
        <v>-1.1217917707006699</v>
      </c>
      <c r="BF64" s="12">
        <v>1.1153935166915101</v>
      </c>
      <c r="BG64" s="12">
        <v>-0.54</v>
      </c>
      <c r="BH64" s="12">
        <v>0.99</v>
      </c>
      <c r="BI64" s="12">
        <v>-2.3268324620370744</v>
      </c>
      <c r="BJ64" s="12">
        <v>-0.49034755866355367</v>
      </c>
      <c r="BK64" s="12">
        <v>-1.33</v>
      </c>
      <c r="BL64" s="12">
        <v>1.129</v>
      </c>
      <c r="BM64" s="12">
        <v>-1.1696529973578003</v>
      </c>
      <c r="BN64" s="40">
        <v>1.6241536605948779</v>
      </c>
      <c r="BO64" s="25">
        <f t="shared" si="14"/>
        <v>1.8078988508745699</v>
      </c>
      <c r="BP64" s="26"/>
      <c r="BQ64" s="26">
        <f t="shared" si="27"/>
        <v>1.1217917707006699</v>
      </c>
      <c r="BR64" s="26">
        <f t="shared" si="28"/>
        <v>0.99</v>
      </c>
      <c r="BS64" s="26"/>
      <c r="BT64" s="26">
        <f t="shared" si="15"/>
        <v>1.33</v>
      </c>
      <c r="BU64" s="26">
        <f t="shared" si="16"/>
        <v>1.6241536605948779</v>
      </c>
      <c r="BV64" s="32">
        <f t="shared" si="17"/>
        <v>1.3747688564340237</v>
      </c>
      <c r="BW64" s="25">
        <f t="shared" si="18"/>
        <v>2.5099604064073748</v>
      </c>
      <c r="BX64" s="26"/>
      <c r="BY64" s="26">
        <f t="shared" si="29"/>
        <v>2.23718528739218</v>
      </c>
      <c r="BZ64" s="26">
        <f t="shared" si="30"/>
        <v>1.53</v>
      </c>
      <c r="CA64" s="26"/>
      <c r="CB64" s="26">
        <f t="shared" si="31"/>
        <v>1.4305000000000001</v>
      </c>
      <c r="CC64" s="26">
        <f t="shared" si="20"/>
        <v>2.7938066579526781</v>
      </c>
      <c r="CD64" s="32">
        <f t="shared" si="21"/>
        <v>2.1002904703504468</v>
      </c>
    </row>
    <row r="65" spans="1:82">
      <c r="A65" s="297"/>
      <c r="B65" s="297"/>
      <c r="C65" s="297"/>
      <c r="D65" s="47">
        <v>4</v>
      </c>
      <c r="E65" s="47">
        <v>2</v>
      </c>
      <c r="F65" s="47">
        <v>2</v>
      </c>
      <c r="G65" s="47">
        <v>4</v>
      </c>
      <c r="H65" s="53">
        <f t="shared" si="2"/>
        <v>4</v>
      </c>
      <c r="I65" s="13">
        <v>0</v>
      </c>
      <c r="J65" s="11">
        <v>-3.82148313723292E-2</v>
      </c>
      <c r="K65" s="239">
        <v>-0.2</v>
      </c>
      <c r="L65" s="239">
        <v>0.2</v>
      </c>
      <c r="M65" s="11">
        <v>-0.12719845425012499</v>
      </c>
      <c r="N65" s="11">
        <v>0.13614654131822901</v>
      </c>
      <c r="O65" s="11">
        <v>-0.08</v>
      </c>
      <c r="P65" s="11">
        <v>0.11</v>
      </c>
      <c r="Q65" s="190">
        <v>-2.6247729387096741</v>
      </c>
      <c r="R65" s="190">
        <v>-0.5707049033225029</v>
      </c>
      <c r="S65" s="11">
        <v>-0.121</v>
      </c>
      <c r="T65" s="11">
        <v>0.107</v>
      </c>
      <c r="U65" s="11">
        <v>-0.38195403097861003</v>
      </c>
      <c r="V65" s="18">
        <v>0.80962270053287977</v>
      </c>
      <c r="W65" s="25"/>
      <c r="X65" s="26">
        <f t="shared" si="3"/>
        <v>0.2</v>
      </c>
      <c r="Y65" s="26">
        <f t="shared" si="23"/>
        <v>0.13614654131822901</v>
      </c>
      <c r="Z65" s="26">
        <f t="shared" si="24"/>
        <v>0.18</v>
      </c>
      <c r="AA65" s="38"/>
      <c r="AB65" s="26">
        <f t="shared" si="7"/>
        <v>0.121</v>
      </c>
      <c r="AC65" s="26">
        <f t="shared" si="8"/>
        <v>0.80962270053287977</v>
      </c>
      <c r="AD65" s="32">
        <f t="shared" si="9"/>
        <v>0.28935384837022171</v>
      </c>
      <c r="AE65" s="25"/>
      <c r="AF65" s="26">
        <f t="shared" si="32"/>
        <v>0.4</v>
      </c>
      <c r="AG65" s="26">
        <f t="shared" si="25"/>
        <v>0.263344995568354</v>
      </c>
      <c r="AH65" s="26">
        <f t="shared" si="26"/>
        <v>0.19</v>
      </c>
      <c r="AI65" s="26"/>
      <c r="AJ65" s="26">
        <f t="shared" si="11"/>
        <v>0.22799999999999998</v>
      </c>
      <c r="AK65" s="26">
        <f t="shared" si="12"/>
        <v>1.1915767315114898</v>
      </c>
      <c r="AL65" s="32">
        <f t="shared" si="13"/>
        <v>0.4545843454159687</v>
      </c>
      <c r="AM65" s="12"/>
      <c r="AN65" s="11"/>
      <c r="AO65" s="11">
        <v>-0.4</v>
      </c>
      <c r="AP65" s="11">
        <v>0.4</v>
      </c>
      <c r="AQ65" s="11">
        <v>-0.23044922528675399</v>
      </c>
      <c r="AR65" s="11">
        <v>0.23793675335898101</v>
      </c>
      <c r="AS65" s="11">
        <v>-0.15</v>
      </c>
      <c r="AT65" s="11">
        <v>0.18</v>
      </c>
      <c r="AU65" s="11">
        <v>-55.138950791287414</v>
      </c>
      <c r="AV65" s="11">
        <v>-11.877389149038979</v>
      </c>
      <c r="AW65" s="11">
        <v>-0.21099999999999999</v>
      </c>
      <c r="AX65" s="11">
        <v>0.183</v>
      </c>
      <c r="AY65" s="11"/>
      <c r="AZ65" s="14"/>
      <c r="BA65" s="13">
        <v>-0.34971430907967399</v>
      </c>
      <c r="BB65" s="13">
        <v>1.6236407419990899</v>
      </c>
      <c r="BC65" s="242">
        <v>-1</v>
      </c>
      <c r="BD65" s="242">
        <v>1</v>
      </c>
      <c r="BE65" s="12">
        <v>-0.79181268199775401</v>
      </c>
      <c r="BF65" s="12">
        <v>0.81132302455302696</v>
      </c>
      <c r="BG65" s="12">
        <v>-0.41</v>
      </c>
      <c r="BH65" s="12">
        <v>0.72</v>
      </c>
      <c r="BI65" s="12">
        <v>-2.3465722068382107</v>
      </c>
      <c r="BJ65" s="12">
        <v>-0.57001037658073916</v>
      </c>
      <c r="BK65" s="12">
        <v>-0.998</v>
      </c>
      <c r="BL65" s="12">
        <v>0.82</v>
      </c>
      <c r="BM65" s="12">
        <v>-0.95890550080960035</v>
      </c>
      <c r="BN65" s="40">
        <v>1.378537659027798</v>
      </c>
      <c r="BO65" s="25">
        <f t="shared" si="14"/>
        <v>1.6236407419990899</v>
      </c>
      <c r="BP65" s="26">
        <f t="shared" si="5"/>
        <v>1</v>
      </c>
      <c r="BQ65" s="26">
        <f t="shared" si="27"/>
        <v>0.81132302455302696</v>
      </c>
      <c r="BR65" s="26">
        <f t="shared" si="28"/>
        <v>0.72</v>
      </c>
      <c r="BS65" s="26"/>
      <c r="BT65" s="26">
        <f t="shared" si="15"/>
        <v>0.998</v>
      </c>
      <c r="BU65" s="26">
        <f t="shared" si="16"/>
        <v>1.378537659027798</v>
      </c>
      <c r="BV65" s="32">
        <f t="shared" si="17"/>
        <v>1.0885835709299858</v>
      </c>
      <c r="BW65" s="25">
        <f t="shared" si="18"/>
        <v>1.9733550510787639</v>
      </c>
      <c r="BX65" s="26">
        <f t="shared" si="6"/>
        <v>2</v>
      </c>
      <c r="BY65" s="26">
        <f t="shared" si="29"/>
        <v>1.603135706550781</v>
      </c>
      <c r="BZ65" s="26">
        <f t="shared" si="30"/>
        <v>1.1299999999999999</v>
      </c>
      <c r="CA65" s="26"/>
      <c r="CB65" s="26">
        <f t="shared" si="31"/>
        <v>1.087</v>
      </c>
      <c r="CC65" s="26">
        <f t="shared" si="20"/>
        <v>2.3374431598373984</v>
      </c>
      <c r="CD65" s="32">
        <f t="shared" si="21"/>
        <v>1.6884889862444903</v>
      </c>
    </row>
    <row r="66" spans="1:82">
      <c r="A66" s="297"/>
      <c r="B66" s="297"/>
      <c r="C66" s="297"/>
      <c r="D66" s="47">
        <v>4</v>
      </c>
      <c r="E66" s="47">
        <v>2</v>
      </c>
      <c r="F66" s="47">
        <v>2</v>
      </c>
      <c r="G66" s="47">
        <v>6</v>
      </c>
      <c r="H66" s="53">
        <f t="shared" si="2"/>
        <v>6</v>
      </c>
      <c r="I66" s="13"/>
      <c r="J66" s="11"/>
      <c r="K66" s="190"/>
      <c r="L66" s="190"/>
      <c r="M66" s="11">
        <v>-9.6659909628625404E-2</v>
      </c>
      <c r="N66" s="11">
        <v>0.101088580003242</v>
      </c>
      <c r="O66" s="11">
        <v>-7.0000000000000007E-2</v>
      </c>
      <c r="P66" s="11">
        <v>0.09</v>
      </c>
      <c r="Q66" s="190">
        <v>-2.5685074300765054</v>
      </c>
      <c r="R66" s="190">
        <v>-0.53863600007532553</v>
      </c>
      <c r="S66" s="11">
        <v>-9.2999999999999999E-2</v>
      </c>
      <c r="T66" s="11">
        <v>9.1999999999999998E-2</v>
      </c>
      <c r="U66" s="11">
        <v>-0.36492363477700818</v>
      </c>
      <c r="V66" s="18">
        <v>0.79914558231501975</v>
      </c>
      <c r="W66" s="25"/>
      <c r="X66" s="26"/>
      <c r="Y66" s="26">
        <f t="shared" si="23"/>
        <v>0.101088580003242</v>
      </c>
      <c r="Z66" s="26">
        <f t="shared" si="24"/>
        <v>0.13</v>
      </c>
      <c r="AA66" s="38"/>
      <c r="AB66" s="26">
        <f t="shared" si="7"/>
        <v>9.2999999999999999E-2</v>
      </c>
      <c r="AC66" s="26">
        <f t="shared" si="8"/>
        <v>0.79914558231501975</v>
      </c>
      <c r="AD66" s="32">
        <f t="shared" si="9"/>
        <v>0.28080854057956545</v>
      </c>
      <c r="AE66" s="25"/>
      <c r="AF66" s="26"/>
      <c r="AG66" s="26">
        <f t="shared" si="25"/>
        <v>0.19774848963186742</v>
      </c>
      <c r="AH66" s="26">
        <f t="shared" si="26"/>
        <v>0.16</v>
      </c>
      <c r="AI66" s="26"/>
      <c r="AJ66" s="26">
        <f t="shared" si="11"/>
        <v>0.185</v>
      </c>
      <c r="AK66" s="26">
        <f t="shared" si="12"/>
        <v>1.1640692170920279</v>
      </c>
      <c r="AL66" s="32">
        <f t="shared" si="13"/>
        <v>0.42670442668097386</v>
      </c>
      <c r="AM66" s="12"/>
      <c r="AN66" s="11"/>
      <c r="AO66" s="11"/>
      <c r="AP66" s="11"/>
      <c r="AQ66" s="11">
        <v>-0.18923420105769001</v>
      </c>
      <c r="AR66" s="11">
        <v>0.178999232186178</v>
      </c>
      <c r="AS66" s="11">
        <v>-0.11</v>
      </c>
      <c r="AT66" s="11">
        <v>0.13</v>
      </c>
      <c r="AU66" s="11">
        <v>-56.855709044568961</v>
      </c>
      <c r="AV66" s="11">
        <v>-11.688028686224616</v>
      </c>
      <c r="AW66" s="11">
        <v>-0.16300000000000001</v>
      </c>
      <c r="AX66" s="11">
        <v>0.154</v>
      </c>
      <c r="AY66" s="11"/>
      <c r="AZ66" s="14"/>
      <c r="BA66" s="13"/>
      <c r="BB66" s="12"/>
      <c r="BC66" s="12"/>
      <c r="BD66" s="12"/>
      <c r="BE66" s="12">
        <v>-0.56460570557043399</v>
      </c>
      <c r="BF66" s="12">
        <v>0.74206779945618295</v>
      </c>
      <c r="BG66" s="12">
        <v>-0.33</v>
      </c>
      <c r="BH66" s="12">
        <v>0.6</v>
      </c>
      <c r="BI66" s="12">
        <v>-2.3094823925571255</v>
      </c>
      <c r="BJ66" s="12">
        <v>-0.56702135377294938</v>
      </c>
      <c r="BK66" s="12">
        <v>-0.80800000000000005</v>
      </c>
      <c r="BL66" s="12">
        <v>0.66600000000000004</v>
      </c>
      <c r="BM66" s="12">
        <v>-0.87600848403637599</v>
      </c>
      <c r="BN66" s="40">
        <v>1.3329345859207939</v>
      </c>
      <c r="BO66" s="25"/>
      <c r="BP66" s="26"/>
      <c r="BQ66" s="26">
        <f t="shared" si="27"/>
        <v>0.74206779945618295</v>
      </c>
      <c r="BR66" s="26">
        <f t="shared" si="28"/>
        <v>0.6</v>
      </c>
      <c r="BS66" s="26"/>
      <c r="BT66" s="26">
        <f t="shared" si="15"/>
        <v>0.80800000000000005</v>
      </c>
      <c r="BU66" s="26">
        <f t="shared" si="16"/>
        <v>1.3329345859207939</v>
      </c>
      <c r="BV66" s="32">
        <f t="shared" si="17"/>
        <v>0.87075059634424423</v>
      </c>
      <c r="BW66" s="25"/>
      <c r="BX66" s="26"/>
      <c r="BY66" s="26">
        <f t="shared" si="29"/>
        <v>1.3066735050266169</v>
      </c>
      <c r="BZ66" s="26">
        <f t="shared" si="30"/>
        <v>0.92999999999999994</v>
      </c>
      <c r="CA66" s="26"/>
      <c r="CB66" s="26">
        <f t="shared" si="31"/>
        <v>0.879</v>
      </c>
      <c r="CC66" s="26">
        <f t="shared" si="20"/>
        <v>2.2089430699571699</v>
      </c>
      <c r="CD66" s="32">
        <f t="shared" si="21"/>
        <v>1.3311541437459466</v>
      </c>
    </row>
    <row r="67" spans="1:82">
      <c r="A67" s="297"/>
      <c r="B67" s="297"/>
      <c r="C67" s="297"/>
      <c r="D67" s="47">
        <v>4</v>
      </c>
      <c r="E67" s="47">
        <v>12</v>
      </c>
      <c r="F67" s="47">
        <v>4</v>
      </c>
      <c r="G67" s="47">
        <v>1</v>
      </c>
      <c r="H67" s="53">
        <f t="shared" si="2"/>
        <v>3</v>
      </c>
      <c r="I67" s="13"/>
      <c r="J67" s="11"/>
      <c r="K67" s="190"/>
      <c r="L67" s="190"/>
      <c r="M67" s="11">
        <v>-0.135953810486724</v>
      </c>
      <c r="N67" s="11">
        <v>0.118198175120608</v>
      </c>
      <c r="O67" s="11">
        <v>-0.12</v>
      </c>
      <c r="P67" s="11">
        <v>0.14000000000000001</v>
      </c>
      <c r="Q67" s="190">
        <v>-2.5976660788596306</v>
      </c>
      <c r="R67" s="190">
        <v>-0.54214179710960531</v>
      </c>
      <c r="S67" s="11">
        <v>-0.13700000000000001</v>
      </c>
      <c r="T67" s="11">
        <v>0.13</v>
      </c>
      <c r="U67" s="11">
        <v>-0.40131013959509554</v>
      </c>
      <c r="V67" s="18">
        <v>0.84929459256952633</v>
      </c>
      <c r="W67" s="25"/>
      <c r="X67" s="26"/>
      <c r="Y67" s="26">
        <f t="shared" si="23"/>
        <v>0.135953810486724</v>
      </c>
      <c r="Z67" s="26">
        <f t="shared" si="24"/>
        <v>0.2</v>
      </c>
      <c r="AA67" s="38"/>
      <c r="AB67" s="26">
        <f t="shared" si="7"/>
        <v>0.13700000000000001</v>
      </c>
      <c r="AC67" s="26">
        <f t="shared" si="8"/>
        <v>0.84929459256952633</v>
      </c>
      <c r="AD67" s="32">
        <f t="shared" si="9"/>
        <v>0.33056210076406256</v>
      </c>
      <c r="AE67" s="25"/>
      <c r="AF67" s="26"/>
      <c r="AG67" s="26">
        <f t="shared" si="25"/>
        <v>0.25415198560733199</v>
      </c>
      <c r="AH67" s="26">
        <f t="shared" si="26"/>
        <v>0.26</v>
      </c>
      <c r="AI67" s="26"/>
      <c r="AJ67" s="26">
        <f t="shared" si="11"/>
        <v>0.26700000000000002</v>
      </c>
      <c r="AK67" s="26">
        <f t="shared" si="12"/>
        <v>1.2506047321646219</v>
      </c>
      <c r="AL67" s="32">
        <f t="shared" si="13"/>
        <v>0.5079391794429885</v>
      </c>
      <c r="AM67" s="12"/>
      <c r="AN67" s="11"/>
      <c r="AO67" s="11"/>
      <c r="AP67" s="11"/>
      <c r="AQ67" s="11">
        <v>-0.26859319482766197</v>
      </c>
      <c r="AR67" s="11">
        <v>0.25398585325599798</v>
      </c>
      <c r="AS67" s="11">
        <v>-0.2</v>
      </c>
      <c r="AT67" s="11">
        <v>0.18</v>
      </c>
      <c r="AU67" s="11">
        <v>-54.097119369809818</v>
      </c>
      <c r="AV67" s="11">
        <v>-11.672328752806095</v>
      </c>
      <c r="AW67" s="11">
        <v>-0.23799999999999999</v>
      </c>
      <c r="AX67" s="11">
        <v>0.216</v>
      </c>
      <c r="AY67" s="11"/>
      <c r="AZ67" s="14"/>
      <c r="BA67" s="13"/>
      <c r="BB67" s="12"/>
      <c r="BC67" s="12"/>
      <c r="BD67" s="12"/>
      <c r="BE67" s="12">
        <v>-0.82844086135718797</v>
      </c>
      <c r="BF67" s="12">
        <v>0.809697342615041</v>
      </c>
      <c r="BG67" s="12">
        <v>-0.48</v>
      </c>
      <c r="BH67" s="12">
        <v>1</v>
      </c>
      <c r="BI67" s="12">
        <v>-2.3669581941476117</v>
      </c>
      <c r="BJ67" s="12">
        <v>-0.59370260332879432</v>
      </c>
      <c r="BK67" s="12">
        <v>-1.093</v>
      </c>
      <c r="BL67" s="12">
        <v>0.89300000000000002</v>
      </c>
      <c r="BM67" s="12">
        <v>-1.1736551140325107</v>
      </c>
      <c r="BN67" s="40">
        <v>1.6532526614627776</v>
      </c>
      <c r="BO67" s="25"/>
      <c r="BP67" s="26"/>
      <c r="BQ67" s="26">
        <f t="shared" si="27"/>
        <v>0.82844086135718797</v>
      </c>
      <c r="BR67" s="26">
        <f t="shared" si="28"/>
        <v>1</v>
      </c>
      <c r="BS67" s="26"/>
      <c r="BT67" s="26">
        <f t="shared" si="15"/>
        <v>1.093</v>
      </c>
      <c r="BU67" s="26">
        <f t="shared" si="16"/>
        <v>1.6532526614627776</v>
      </c>
      <c r="BV67" s="32">
        <f t="shared" si="17"/>
        <v>1.1436733807049912</v>
      </c>
      <c r="BW67" s="25"/>
      <c r="BX67" s="26"/>
      <c r="BY67" s="26">
        <f t="shared" si="29"/>
        <v>1.638138203972229</v>
      </c>
      <c r="BZ67" s="26">
        <f t="shared" si="30"/>
        <v>1.48</v>
      </c>
      <c r="CA67" s="26"/>
      <c r="CB67" s="26">
        <f t="shared" si="31"/>
        <v>1.1930000000000001</v>
      </c>
      <c r="CC67" s="26">
        <f t="shared" si="20"/>
        <v>2.8269077754952883</v>
      </c>
      <c r="CD67" s="32">
        <f t="shared" si="21"/>
        <v>1.7845114948668792</v>
      </c>
    </row>
    <row r="68" spans="1:82">
      <c r="A68" s="297"/>
      <c r="B68" s="297">
        <v>132</v>
      </c>
      <c r="C68" s="297">
        <v>30</v>
      </c>
      <c r="D68" s="47">
        <v>4</v>
      </c>
      <c r="E68" s="47">
        <v>4</v>
      </c>
      <c r="F68" s="47">
        <v>4</v>
      </c>
      <c r="G68" s="47">
        <v>1</v>
      </c>
      <c r="H68" s="53">
        <f t="shared" si="2"/>
        <v>1</v>
      </c>
      <c r="I68" s="13">
        <v>0</v>
      </c>
      <c r="J68" s="11">
        <v>0.20586002897755401</v>
      </c>
      <c r="K68" s="239">
        <v>-0.4</v>
      </c>
      <c r="L68" s="239">
        <v>0.4</v>
      </c>
      <c r="M68" s="11">
        <v>-0.24231985240253601</v>
      </c>
      <c r="N68" s="11">
        <v>0.24047272440672299</v>
      </c>
      <c r="O68" s="11"/>
      <c r="P68" s="11"/>
      <c r="Q68" s="190">
        <v>-2.4577069735510464</v>
      </c>
      <c r="R68" s="190">
        <v>-0.73438455086113141</v>
      </c>
      <c r="S68" s="11">
        <v>-0.20399999999999999</v>
      </c>
      <c r="T68" s="11">
        <v>0.17</v>
      </c>
      <c r="U68" s="11">
        <v>-0.46944770465671204</v>
      </c>
      <c r="V68" s="18">
        <v>0.89516026431918228</v>
      </c>
      <c r="W68" s="25">
        <f t="shared" si="22"/>
        <v>0.20586002897755401</v>
      </c>
      <c r="X68" s="26">
        <f t="shared" si="3"/>
        <v>0.4</v>
      </c>
      <c r="Y68" s="26">
        <f t="shared" si="23"/>
        <v>0.24231985240253601</v>
      </c>
      <c r="Z68" s="26"/>
      <c r="AA68" s="38"/>
      <c r="AB68" s="26">
        <f t="shared" si="7"/>
        <v>0.20399999999999999</v>
      </c>
      <c r="AC68" s="26">
        <f t="shared" si="8"/>
        <v>0.89516026431918228</v>
      </c>
      <c r="AD68" s="32">
        <f t="shared" si="9"/>
        <v>0.38946802913985445</v>
      </c>
      <c r="AE68" s="25">
        <f t="shared" si="10"/>
        <v>0.20586002897755401</v>
      </c>
      <c r="AF68" s="26">
        <f t="shared" si="32"/>
        <v>0.8</v>
      </c>
      <c r="AG68" s="26">
        <f t="shared" si="25"/>
        <v>0.48279257680925902</v>
      </c>
      <c r="AH68" s="26"/>
      <c r="AI68" s="26"/>
      <c r="AJ68" s="26">
        <f t="shared" si="11"/>
        <v>0.374</v>
      </c>
      <c r="AK68" s="26">
        <f t="shared" si="12"/>
        <v>1.3646079689758943</v>
      </c>
      <c r="AL68" s="32">
        <f t="shared" si="13"/>
        <v>0.64545211495254162</v>
      </c>
      <c r="AM68" s="12"/>
      <c r="AN68" s="11"/>
      <c r="AO68" s="11"/>
      <c r="AP68" s="11"/>
      <c r="AQ68" s="11">
        <v>-0.47044398213084299</v>
      </c>
      <c r="AR68" s="11">
        <v>0.437431049862332</v>
      </c>
      <c r="AS68" s="11"/>
      <c r="AT68" s="11"/>
      <c r="AU68" s="11">
        <v>-23.344524248103905</v>
      </c>
      <c r="AV68" s="11">
        <v>-8.1154178899261211</v>
      </c>
      <c r="AW68" s="11">
        <v>-0.34799999999999998</v>
      </c>
      <c r="AX68" s="11">
        <v>0.28000000000000003</v>
      </c>
      <c r="AY68" s="11"/>
      <c r="AZ68" s="14"/>
      <c r="BA68" s="13">
        <v>-0.490328660867624</v>
      </c>
      <c r="BB68" s="12">
        <v>2.5901197561192602</v>
      </c>
      <c r="BC68" s="242">
        <v>-2</v>
      </c>
      <c r="BD68" s="242">
        <v>2</v>
      </c>
      <c r="BE68" s="12">
        <v>-1.45887699960718</v>
      </c>
      <c r="BF68" s="12">
        <v>1.4720053692342301</v>
      </c>
      <c r="BG68" s="12"/>
      <c r="BH68" s="12"/>
      <c r="BI68" s="12">
        <v>-2.7346333606436724</v>
      </c>
      <c r="BJ68" s="12">
        <v>-0.92492814065086926</v>
      </c>
      <c r="BK68" s="12">
        <v>-1.4390000000000001</v>
      </c>
      <c r="BL68" s="12">
        <v>1.0409999999999999</v>
      </c>
      <c r="BM68" s="12">
        <v>-1.5676403692682275</v>
      </c>
      <c r="BN68" s="40">
        <v>2.0681693934690477</v>
      </c>
      <c r="BO68" s="25">
        <f t="shared" si="14"/>
        <v>2.5901197561192602</v>
      </c>
      <c r="BP68" s="26">
        <f t="shared" si="5"/>
        <v>2</v>
      </c>
      <c r="BQ68" s="26">
        <f t="shared" si="27"/>
        <v>1.4720053692342301</v>
      </c>
      <c r="BR68" s="26"/>
      <c r="BS68" s="26"/>
      <c r="BT68" s="26">
        <f t="shared" si="15"/>
        <v>1.4390000000000001</v>
      </c>
      <c r="BU68" s="26">
        <f t="shared" si="16"/>
        <v>2.0681693934690477</v>
      </c>
      <c r="BV68" s="32">
        <f t="shared" si="17"/>
        <v>1.9138589037645075</v>
      </c>
      <c r="BW68" s="25">
        <f t="shared" si="18"/>
        <v>3.0804484169868842</v>
      </c>
      <c r="BX68" s="26">
        <f t="shared" si="6"/>
        <v>4</v>
      </c>
      <c r="BY68" s="26">
        <f t="shared" si="29"/>
        <v>2.9308823688414103</v>
      </c>
      <c r="BZ68" s="26"/>
      <c r="CA68" s="26"/>
      <c r="CB68" s="26">
        <f t="shared" si="31"/>
        <v>1.6380000000000001</v>
      </c>
      <c r="CC68" s="26">
        <f t="shared" si="20"/>
        <v>3.6358097627372752</v>
      </c>
      <c r="CD68" s="32">
        <f t="shared" si="21"/>
        <v>3.0570281097131144</v>
      </c>
    </row>
    <row r="69" spans="1:82">
      <c r="A69" s="297"/>
      <c r="B69" s="297"/>
      <c r="C69" s="297">
        <v>15</v>
      </c>
      <c r="D69" s="47">
        <v>4</v>
      </c>
      <c r="E69" s="47">
        <v>2</v>
      </c>
      <c r="F69" s="47">
        <v>2</v>
      </c>
      <c r="G69" s="47">
        <v>2</v>
      </c>
      <c r="H69" s="53">
        <f t="shared" si="2"/>
        <v>2</v>
      </c>
      <c r="I69" s="13">
        <v>0</v>
      </c>
      <c r="J69" s="11">
        <v>-0.10636303365163299</v>
      </c>
      <c r="K69" s="240"/>
      <c r="L69" s="240"/>
      <c r="M69" s="11">
        <v>-0.15630640792395201</v>
      </c>
      <c r="N69" s="11">
        <v>0.17069247112352301</v>
      </c>
      <c r="O69" s="11"/>
      <c r="P69" s="11"/>
      <c r="Q69" s="190">
        <v>-2.4598540805380176</v>
      </c>
      <c r="R69" s="190">
        <v>-0.7553349702751867</v>
      </c>
      <c r="S69" s="11">
        <v>-0.13100000000000001</v>
      </c>
      <c r="T69" s="11">
        <v>0.127</v>
      </c>
      <c r="U69" s="11">
        <v>-0.41553144322452829</v>
      </c>
      <c r="V69" s="18">
        <v>0.82849758824202091</v>
      </c>
      <c r="W69" s="25">
        <f t="shared" si="22"/>
        <v>0.10636303365163299</v>
      </c>
      <c r="X69" s="26"/>
      <c r="Y69" s="26">
        <f t="shared" si="23"/>
        <v>0.17069247112352301</v>
      </c>
      <c r="Z69" s="26"/>
      <c r="AA69" s="38"/>
      <c r="AB69" s="26">
        <f t="shared" si="7"/>
        <v>0.13100000000000001</v>
      </c>
      <c r="AC69" s="26">
        <f t="shared" si="8"/>
        <v>0.82849758824202091</v>
      </c>
      <c r="AD69" s="32">
        <f t="shared" si="9"/>
        <v>0.30913827325429422</v>
      </c>
      <c r="AE69" s="25">
        <f t="shared" si="10"/>
        <v>0.10636303365163299</v>
      </c>
      <c r="AF69" s="26"/>
      <c r="AG69" s="26">
        <f t="shared" si="25"/>
        <v>0.32699887904747504</v>
      </c>
      <c r="AH69" s="26"/>
      <c r="AI69" s="26"/>
      <c r="AJ69" s="26">
        <f t="shared" si="11"/>
        <v>0.25800000000000001</v>
      </c>
      <c r="AK69" s="26">
        <f t="shared" si="12"/>
        <v>1.2440290314665492</v>
      </c>
      <c r="AL69" s="32">
        <f t="shared" si="13"/>
        <v>0.48384773604141429</v>
      </c>
      <c r="AM69" s="12"/>
      <c r="AN69" s="11"/>
      <c r="AO69" s="11">
        <v>-0.4</v>
      </c>
      <c r="AP69" s="11">
        <v>0.4</v>
      </c>
      <c r="AQ69" s="11">
        <v>-0.316606722885523</v>
      </c>
      <c r="AR69" s="11">
        <v>0.31113686158436199</v>
      </c>
      <c r="AS69" s="11"/>
      <c r="AT69" s="11"/>
      <c r="AU69" s="11">
        <v>-22.306524941909267</v>
      </c>
      <c r="AV69" s="11">
        <v>-8.0270861458559537</v>
      </c>
      <c r="AW69" s="11">
        <v>-0.222</v>
      </c>
      <c r="AX69" s="11">
        <v>0.21</v>
      </c>
      <c r="AY69" s="11"/>
      <c r="AZ69" s="14"/>
      <c r="BA69" s="13">
        <v>-0.59795059658510896</v>
      </c>
      <c r="BB69" s="12">
        <v>1.6775711306271099</v>
      </c>
      <c r="BC69" s="12">
        <v>-1.9</v>
      </c>
      <c r="BD69" s="12">
        <v>1.9</v>
      </c>
      <c r="BE69" s="12">
        <v>-1.05303333311487</v>
      </c>
      <c r="BF69" s="12">
        <v>1.00611599534764</v>
      </c>
      <c r="BG69" s="12"/>
      <c r="BH69" s="12"/>
      <c r="BI69" s="12">
        <v>-2.5389249931478282</v>
      </c>
      <c r="BJ69" s="12">
        <v>-0.87828458401062115</v>
      </c>
      <c r="BK69" s="12">
        <v>-1.167</v>
      </c>
      <c r="BL69" s="12">
        <v>0.74399999999999999</v>
      </c>
      <c r="BM69" s="12">
        <v>-1.1292240652156849</v>
      </c>
      <c r="BN69" s="40">
        <v>1.5413480989784067</v>
      </c>
      <c r="BO69" s="25">
        <f t="shared" si="14"/>
        <v>1.6775711306271099</v>
      </c>
      <c r="BP69" s="26">
        <f t="shared" si="5"/>
        <v>1.9</v>
      </c>
      <c r="BQ69" s="26">
        <f t="shared" si="27"/>
        <v>1.05303333311487</v>
      </c>
      <c r="BR69" s="26"/>
      <c r="BS69" s="26"/>
      <c r="BT69" s="26">
        <f t="shared" si="15"/>
        <v>1.167</v>
      </c>
      <c r="BU69" s="26">
        <f t="shared" si="16"/>
        <v>1.5413480989784067</v>
      </c>
      <c r="BV69" s="32">
        <f t="shared" si="17"/>
        <v>1.4677905125440773</v>
      </c>
      <c r="BW69" s="25">
        <f t="shared" si="18"/>
        <v>2.2755217272122188</v>
      </c>
      <c r="BX69" s="26">
        <f t="shared" si="6"/>
        <v>3.8</v>
      </c>
      <c r="BY69" s="26">
        <f t="shared" si="29"/>
        <v>2.0591493284625102</v>
      </c>
      <c r="BZ69" s="26"/>
      <c r="CA69" s="26"/>
      <c r="CB69" s="26">
        <f t="shared" si="31"/>
        <v>1.3785000000000001</v>
      </c>
      <c r="CC69" s="26">
        <f t="shared" si="20"/>
        <v>2.6705721641940916</v>
      </c>
      <c r="CD69" s="32">
        <f t="shared" si="21"/>
        <v>2.4367486439737642</v>
      </c>
    </row>
    <row r="70" spans="1:82">
      <c r="A70" s="297"/>
      <c r="B70" s="297"/>
      <c r="C70" s="297">
        <v>15</v>
      </c>
      <c r="D70" s="47">
        <v>4</v>
      </c>
      <c r="E70" s="47">
        <v>2</v>
      </c>
      <c r="F70" s="47">
        <v>2</v>
      </c>
      <c r="G70" s="47">
        <v>4</v>
      </c>
      <c r="H70" s="53">
        <f t="shared" si="2"/>
        <v>4</v>
      </c>
      <c r="I70" s="13">
        <v>0</v>
      </c>
      <c r="J70" s="11">
        <v>0.20875004626424201</v>
      </c>
      <c r="K70" s="190">
        <v>-0.2</v>
      </c>
      <c r="L70" s="190">
        <v>0.2</v>
      </c>
      <c r="M70" s="11">
        <v>-0.109610918645089</v>
      </c>
      <c r="N70" s="11">
        <v>0.11950357299445701</v>
      </c>
      <c r="O70" s="11"/>
      <c r="P70" s="11"/>
      <c r="Q70" s="190">
        <v>-2.412842150228077</v>
      </c>
      <c r="R70" s="190">
        <v>-0.75760869057903024</v>
      </c>
      <c r="S70" s="11">
        <v>-9.7000000000000003E-2</v>
      </c>
      <c r="T70" s="11">
        <v>8.6999999999999994E-2</v>
      </c>
      <c r="U70" s="11">
        <v>-0.37573429455700991</v>
      </c>
      <c r="V70" s="18">
        <v>0.80251027951125864</v>
      </c>
      <c r="W70" s="25">
        <f t="shared" si="22"/>
        <v>0.20875004626424201</v>
      </c>
      <c r="X70" s="26">
        <f t="shared" si="3"/>
        <v>0.2</v>
      </c>
      <c r="Y70" s="26">
        <f t="shared" si="23"/>
        <v>0.11950357299445701</v>
      </c>
      <c r="Z70" s="26"/>
      <c r="AA70" s="38"/>
      <c r="AB70" s="26">
        <f t="shared" si="7"/>
        <v>9.7000000000000003E-2</v>
      </c>
      <c r="AC70" s="26">
        <f t="shared" si="8"/>
        <v>0.80251027951125864</v>
      </c>
      <c r="AD70" s="32">
        <f t="shared" si="9"/>
        <v>0.28555277975399151</v>
      </c>
      <c r="AE70" s="25">
        <f t="shared" si="10"/>
        <v>0.20875004626424201</v>
      </c>
      <c r="AF70" s="26">
        <f t="shared" si="32"/>
        <v>0.4</v>
      </c>
      <c r="AG70" s="26">
        <f t="shared" si="25"/>
        <v>0.229114491639546</v>
      </c>
      <c r="AH70" s="26"/>
      <c r="AI70" s="26"/>
      <c r="AJ70" s="26">
        <f t="shared" si="11"/>
        <v>0.184</v>
      </c>
      <c r="AK70" s="26">
        <f t="shared" si="12"/>
        <v>1.1782445740682685</v>
      </c>
      <c r="AL70" s="32">
        <f t="shared" si="13"/>
        <v>0.44002182239441134</v>
      </c>
      <c r="AM70" s="12"/>
      <c r="AN70" s="11"/>
      <c r="AO70" s="11">
        <v>-0.4</v>
      </c>
      <c r="AP70" s="11">
        <v>0.4</v>
      </c>
      <c r="AQ70" s="11">
        <v>-0.206431021613174</v>
      </c>
      <c r="AR70" s="11">
        <v>0.216083517371708</v>
      </c>
      <c r="AS70" s="11"/>
      <c r="AT70" s="11"/>
      <c r="AU70" s="11">
        <v>-22.54713799214224</v>
      </c>
      <c r="AV70" s="11">
        <v>-8.2598674928573281</v>
      </c>
      <c r="AW70" s="11">
        <v>-0.16400000000000001</v>
      </c>
      <c r="AX70" s="11">
        <v>0.14399999999999999</v>
      </c>
      <c r="AY70" s="11"/>
      <c r="AZ70" s="14"/>
      <c r="BA70" s="13">
        <v>-0.30710081882360402</v>
      </c>
      <c r="BB70" s="12">
        <v>1.50308385642113</v>
      </c>
      <c r="BC70" s="242">
        <v>-0.8</v>
      </c>
      <c r="BD70" s="242">
        <v>0.8</v>
      </c>
      <c r="BE70" s="12">
        <v>-0.71550892348723005</v>
      </c>
      <c r="BF70" s="12">
        <v>0.66746805926872099</v>
      </c>
      <c r="BG70" s="12"/>
      <c r="BH70" s="12"/>
      <c r="BI70" s="12">
        <v>-2.6491023081608533</v>
      </c>
      <c r="BJ70" s="12">
        <v>-0.97548572220727092</v>
      </c>
      <c r="BK70" s="12">
        <v>-0.86099999999999999</v>
      </c>
      <c r="BL70" s="12">
        <v>0.48299999999999998</v>
      </c>
      <c r="BM70" s="12">
        <v>-0.93347077575511395</v>
      </c>
      <c r="BN70" s="40">
        <v>1.3349313434778753</v>
      </c>
      <c r="BO70" s="25">
        <f t="shared" si="14"/>
        <v>1.50308385642113</v>
      </c>
      <c r="BP70" s="26">
        <f t="shared" si="5"/>
        <v>0.8</v>
      </c>
      <c r="BQ70" s="26">
        <f t="shared" si="27"/>
        <v>0.71550892348723005</v>
      </c>
      <c r="BR70" s="26"/>
      <c r="BS70" s="26"/>
      <c r="BT70" s="26">
        <f t="shared" si="15"/>
        <v>0.86099999999999999</v>
      </c>
      <c r="BU70" s="26">
        <f t="shared" si="16"/>
        <v>1.3349313434778753</v>
      </c>
      <c r="BV70" s="32">
        <f t="shared" si="17"/>
        <v>1.042904824677247</v>
      </c>
      <c r="BW70" s="25">
        <f t="shared" si="18"/>
        <v>1.8101846752447339</v>
      </c>
      <c r="BX70" s="26">
        <f t="shared" si="6"/>
        <v>1.6</v>
      </c>
      <c r="BY70" s="26">
        <f t="shared" si="29"/>
        <v>1.382976982755951</v>
      </c>
      <c r="BZ70" s="26"/>
      <c r="CA70" s="26"/>
      <c r="CB70" s="26">
        <f t="shared" si="31"/>
        <v>1.05</v>
      </c>
      <c r="CC70" s="26">
        <f t="shared" si="20"/>
        <v>2.2684021192329893</v>
      </c>
      <c r="CD70" s="32">
        <f t="shared" si="21"/>
        <v>1.6223127554467347</v>
      </c>
    </row>
    <row r="71" spans="1:82">
      <c r="A71" s="297"/>
      <c r="B71" s="297"/>
      <c r="C71" s="297"/>
      <c r="D71" s="47">
        <v>4</v>
      </c>
      <c r="E71" s="47">
        <v>4</v>
      </c>
      <c r="F71" s="47">
        <v>4</v>
      </c>
      <c r="G71" s="47">
        <v>1</v>
      </c>
      <c r="H71" s="53">
        <f t="shared" si="2"/>
        <v>1</v>
      </c>
      <c r="I71" s="13"/>
      <c r="J71" s="11"/>
      <c r="K71" s="190"/>
      <c r="L71" s="190"/>
      <c r="M71" s="11">
        <v>-8.5652262310295393E-2</v>
      </c>
      <c r="N71" s="11">
        <v>0.10028189923326</v>
      </c>
      <c r="O71" s="11"/>
      <c r="P71" s="11"/>
      <c r="Q71" s="190">
        <v>-2.4289890197014339</v>
      </c>
      <c r="R71" s="190">
        <v>-0.75840726591192187</v>
      </c>
      <c r="S71" s="11">
        <v>-7.8E-2</v>
      </c>
      <c r="T71" s="11">
        <v>7.2999999999999995E-2</v>
      </c>
      <c r="U71" s="11"/>
      <c r="V71" s="18"/>
      <c r="W71" s="25"/>
      <c r="X71" s="26"/>
      <c r="Y71" s="26">
        <f t="shared" si="23"/>
        <v>0.10028189923326</v>
      </c>
      <c r="Z71" s="26"/>
      <c r="AA71" s="38"/>
      <c r="AB71" s="26">
        <f t="shared" si="7"/>
        <v>7.8E-2</v>
      </c>
      <c r="AC71" s="26"/>
      <c r="AD71" s="32">
        <f t="shared" si="9"/>
        <v>8.9140949616629994E-2</v>
      </c>
      <c r="AE71" s="25"/>
      <c r="AF71" s="26"/>
      <c r="AG71" s="26">
        <f t="shared" si="25"/>
        <v>0.18593416154355541</v>
      </c>
      <c r="AH71" s="26"/>
      <c r="AI71" s="26"/>
      <c r="AJ71" s="26">
        <f t="shared" si="11"/>
        <v>0.151</v>
      </c>
      <c r="AK71" s="26"/>
      <c r="AL71" s="32">
        <f t="shared" si="13"/>
        <v>0.16846708077177769</v>
      </c>
      <c r="AM71" s="12"/>
      <c r="AN71" s="11"/>
      <c r="AO71" s="11"/>
      <c r="AP71" s="11"/>
      <c r="AQ71" s="11">
        <v>-0.174429891886313</v>
      </c>
      <c r="AR71" s="11">
        <v>0.171334225716227</v>
      </c>
      <c r="AS71" s="11"/>
      <c r="AT71" s="11"/>
      <c r="AU71" s="11">
        <v>-22.554002122234746</v>
      </c>
      <c r="AV71" s="11">
        <v>-8.2138594766173263</v>
      </c>
      <c r="AW71" s="11">
        <v>-0.13200000000000001</v>
      </c>
      <c r="AX71" s="11">
        <v>0.121</v>
      </c>
      <c r="AY71" s="11"/>
      <c r="AZ71" s="14"/>
      <c r="BA71" s="13"/>
      <c r="BB71" s="12"/>
      <c r="BC71" s="12"/>
      <c r="BD71" s="12"/>
      <c r="BE71" s="12">
        <v>-0.62560847762004401</v>
      </c>
      <c r="BF71" s="12">
        <v>0.58096320456438399</v>
      </c>
      <c r="BG71" s="12"/>
      <c r="BH71" s="12"/>
      <c r="BI71" s="12">
        <v>-2.6473356312919987</v>
      </c>
      <c r="BJ71" s="12">
        <v>-0.96018727919833613</v>
      </c>
      <c r="BK71" s="12">
        <v>-0.69</v>
      </c>
      <c r="BL71" s="12">
        <v>0.43099999999999999</v>
      </c>
      <c r="BM71" s="12"/>
      <c r="BN71" s="40"/>
      <c r="BO71" s="25"/>
      <c r="BP71" s="26"/>
      <c r="BQ71" s="26">
        <f t="shared" si="27"/>
        <v>0.62560847762004401</v>
      </c>
      <c r="BR71" s="26"/>
      <c r="BS71" s="26"/>
      <c r="BT71" s="26">
        <f t="shared" si="15"/>
        <v>0.69</v>
      </c>
      <c r="BU71" s="26"/>
      <c r="BV71" s="32">
        <f t="shared" si="17"/>
        <v>0.65780423881002204</v>
      </c>
      <c r="BW71" s="25"/>
      <c r="BX71" s="26"/>
      <c r="BY71" s="26">
        <f t="shared" si="29"/>
        <v>1.2065716821844279</v>
      </c>
      <c r="BZ71" s="26"/>
      <c r="CA71" s="26"/>
      <c r="CB71" s="26">
        <f t="shared" si="31"/>
        <v>0.8194999999999999</v>
      </c>
      <c r="CC71" s="26">
        <f t="shared" si="20"/>
        <v>0</v>
      </c>
      <c r="CD71" s="32">
        <f t="shared" si="21"/>
        <v>0.6753572273948093</v>
      </c>
    </row>
    <row r="72" spans="1:82">
      <c r="A72" s="297"/>
      <c r="B72" s="297">
        <v>268</v>
      </c>
      <c r="C72" s="297">
        <v>15</v>
      </c>
      <c r="D72" s="47">
        <v>4</v>
      </c>
      <c r="E72" s="47">
        <v>2</v>
      </c>
      <c r="F72" s="47">
        <v>2</v>
      </c>
      <c r="G72" s="47">
        <v>2</v>
      </c>
      <c r="H72" s="53">
        <f t="shared" si="2"/>
        <v>2</v>
      </c>
      <c r="I72" s="13">
        <v>-0.04</v>
      </c>
      <c r="J72" s="11">
        <v>-0.28387549215966601</v>
      </c>
      <c r="K72" s="239">
        <v>-0.3</v>
      </c>
      <c r="L72" s="239">
        <v>0.3</v>
      </c>
      <c r="M72" s="11">
        <v>-0.16144030342801199</v>
      </c>
      <c r="N72" s="11">
        <v>0.163085853674799</v>
      </c>
      <c r="O72" s="11"/>
      <c r="P72" s="11"/>
      <c r="Q72" s="190">
        <v>-2.4973620044305465</v>
      </c>
      <c r="R72" s="190">
        <v>-0.76963417055388328</v>
      </c>
      <c r="S72" s="11">
        <v>-0.13200000000000001</v>
      </c>
      <c r="T72" s="11">
        <v>0.123</v>
      </c>
      <c r="U72" s="11"/>
      <c r="V72" s="18"/>
      <c r="W72" s="25">
        <f t="shared" si="22"/>
        <v>0.28387549215966601</v>
      </c>
      <c r="X72" s="26">
        <f t="shared" si="3"/>
        <v>0.3</v>
      </c>
      <c r="Y72" s="26">
        <f t="shared" si="23"/>
        <v>0.163085853674799</v>
      </c>
      <c r="Z72" s="26"/>
      <c r="AA72" s="38"/>
      <c r="AB72" s="26">
        <f t="shared" si="7"/>
        <v>0.13200000000000001</v>
      </c>
      <c r="AC72" s="26"/>
      <c r="AD72" s="32">
        <f t="shared" si="9"/>
        <v>0.21974033645861626</v>
      </c>
      <c r="AE72" s="25">
        <f t="shared" si="10"/>
        <v>0.243875492159666</v>
      </c>
      <c r="AF72" s="26">
        <f t="shared" si="32"/>
        <v>0.6</v>
      </c>
      <c r="AG72" s="26">
        <f t="shared" si="25"/>
        <v>0.32452615710281096</v>
      </c>
      <c r="AH72" s="26"/>
      <c r="AI72" s="26"/>
      <c r="AJ72" s="26">
        <f t="shared" si="11"/>
        <v>0.255</v>
      </c>
      <c r="AK72" s="26"/>
      <c r="AL72" s="32">
        <f t="shared" si="13"/>
        <v>0.3558504123156192</v>
      </c>
      <c r="AM72" s="12"/>
      <c r="AN72" s="11"/>
      <c r="AO72" s="11">
        <v>-0.3</v>
      </c>
      <c r="AP72" s="11">
        <v>0.3</v>
      </c>
      <c r="AQ72" s="11">
        <v>-0.31820820214492601</v>
      </c>
      <c r="AR72" s="11">
        <v>0.30218294808676599</v>
      </c>
      <c r="AS72" s="11"/>
      <c r="AT72" s="11"/>
      <c r="AU72" s="11">
        <v>-45.653198238588388</v>
      </c>
      <c r="AV72" s="11">
        <v>-17.678798529706306</v>
      </c>
      <c r="AW72" s="11">
        <v>-0.22500000000000001</v>
      </c>
      <c r="AX72" s="11">
        <v>0.19700000000000001</v>
      </c>
      <c r="AY72" s="11"/>
      <c r="AZ72" s="14"/>
      <c r="BA72" s="13">
        <v>-0.53134353356699104</v>
      </c>
      <c r="BB72" s="12">
        <v>1.6710135244931701</v>
      </c>
      <c r="BC72" s="12">
        <v>-1</v>
      </c>
      <c r="BD72" s="12">
        <v>1</v>
      </c>
      <c r="BE72" s="12">
        <v>-1.0814980186815499</v>
      </c>
      <c r="BF72" s="12">
        <v>1.0206972560863801</v>
      </c>
      <c r="BG72" s="12"/>
      <c r="BH72" s="12"/>
      <c r="BI72" s="12">
        <v>-2.5689027966228801</v>
      </c>
      <c r="BJ72" s="12">
        <v>-0.79775971185240324</v>
      </c>
      <c r="BK72" s="12">
        <v>-1.052</v>
      </c>
      <c r="BL72" s="12">
        <v>0.74199999999999999</v>
      </c>
      <c r="BM72" s="12"/>
      <c r="BN72" s="40"/>
      <c r="BO72" s="25">
        <f t="shared" si="14"/>
        <v>1.6710135244931701</v>
      </c>
      <c r="BP72" s="26">
        <f t="shared" si="5"/>
        <v>1</v>
      </c>
      <c r="BQ72" s="26">
        <f t="shared" si="27"/>
        <v>1.0814980186815499</v>
      </c>
      <c r="BR72" s="26"/>
      <c r="BS72" s="26"/>
      <c r="BT72" s="26">
        <f t="shared" si="15"/>
        <v>1.052</v>
      </c>
      <c r="BU72" s="26"/>
      <c r="BV72" s="32">
        <f t="shared" si="17"/>
        <v>1.20112788579368</v>
      </c>
      <c r="BW72" s="25">
        <f t="shared" si="18"/>
        <v>2.2023570580601612</v>
      </c>
      <c r="BX72" s="26">
        <f t="shared" si="6"/>
        <v>2</v>
      </c>
      <c r="BY72" s="26">
        <f t="shared" si="29"/>
        <v>2.1021952747679302</v>
      </c>
      <c r="BZ72" s="26"/>
      <c r="CA72" s="26"/>
      <c r="CB72" s="26">
        <f t="shared" si="31"/>
        <v>1.2070000000000001</v>
      </c>
      <c r="CC72" s="26">
        <f t="shared" si="20"/>
        <v>0</v>
      </c>
      <c r="CD72" s="32">
        <f t="shared" si="21"/>
        <v>1.5023104665656182</v>
      </c>
    </row>
    <row r="73" spans="1:82">
      <c r="A73" s="297"/>
      <c r="B73" s="297"/>
      <c r="C73" s="297"/>
      <c r="D73" s="47">
        <v>4</v>
      </c>
      <c r="E73" s="47">
        <v>2</v>
      </c>
      <c r="F73" s="47">
        <v>2</v>
      </c>
      <c r="G73" s="47">
        <v>4</v>
      </c>
      <c r="H73" s="53">
        <f t="shared" si="2"/>
        <v>4</v>
      </c>
      <c r="I73" s="13">
        <v>-0.04</v>
      </c>
      <c r="J73" s="11">
        <v>0.196011756368762</v>
      </c>
      <c r="K73" s="239">
        <v>-0.1</v>
      </c>
      <c r="L73" s="239">
        <v>0.1</v>
      </c>
      <c r="M73" s="11">
        <v>-0.11542881182397</v>
      </c>
      <c r="N73" s="11">
        <v>0.128877266729089</v>
      </c>
      <c r="O73" s="11"/>
      <c r="P73" s="11"/>
      <c r="Q73" s="190">
        <v>-2.5155484800373511</v>
      </c>
      <c r="R73" s="190">
        <v>-0.74457118514767007</v>
      </c>
      <c r="S73" s="11">
        <v>-9.5000000000000001E-2</v>
      </c>
      <c r="T73" s="11">
        <v>8.8999999999999996E-2</v>
      </c>
      <c r="U73" s="11"/>
      <c r="V73" s="18"/>
      <c r="W73" s="25">
        <f t="shared" si="22"/>
        <v>0.196011756368762</v>
      </c>
      <c r="X73" s="26">
        <f t="shared" si="3"/>
        <v>0.1</v>
      </c>
      <c r="Y73" s="26">
        <f t="shared" si="23"/>
        <v>0.128877266729089</v>
      </c>
      <c r="Z73" s="26"/>
      <c r="AA73" s="38"/>
      <c r="AB73" s="26">
        <f t="shared" si="7"/>
        <v>9.5000000000000001E-2</v>
      </c>
      <c r="AC73" s="26"/>
      <c r="AD73" s="32">
        <f t="shared" si="9"/>
        <v>0.12997225577446275</v>
      </c>
      <c r="AE73" s="25">
        <f t="shared" si="10"/>
        <v>0.23601175636876201</v>
      </c>
      <c r="AF73" s="26">
        <f t="shared" si="32"/>
        <v>0.2</v>
      </c>
      <c r="AG73" s="26">
        <f t="shared" si="25"/>
        <v>0.244306078553059</v>
      </c>
      <c r="AH73" s="26"/>
      <c r="AI73" s="26"/>
      <c r="AJ73" s="26">
        <f t="shared" si="11"/>
        <v>0.184</v>
      </c>
      <c r="AK73" s="26"/>
      <c r="AL73" s="32">
        <f t="shared" si="13"/>
        <v>0.21607945873045525</v>
      </c>
      <c r="AM73" s="12"/>
      <c r="AN73" s="11"/>
      <c r="AO73" s="11">
        <v>-0.3</v>
      </c>
      <c r="AP73" s="11">
        <v>0.3</v>
      </c>
      <c r="AQ73" s="11">
        <v>-0.20965063861260999</v>
      </c>
      <c r="AR73" s="11">
        <v>0.22281218499872901</v>
      </c>
      <c r="AS73" s="11"/>
      <c r="AT73" s="11"/>
      <c r="AU73" s="11">
        <v>-46.997283697538876</v>
      </c>
      <c r="AV73" s="11">
        <v>-16.699387581671438</v>
      </c>
      <c r="AW73" s="11">
        <v>-0.16300000000000001</v>
      </c>
      <c r="AX73" s="11">
        <v>0.14599999999999999</v>
      </c>
      <c r="AY73" s="11"/>
      <c r="AZ73" s="14"/>
      <c r="BA73" s="13">
        <v>-0.61006176107976895</v>
      </c>
      <c r="BB73" s="12">
        <v>1.1431808197629001</v>
      </c>
      <c r="BC73" s="242">
        <v>-0.7</v>
      </c>
      <c r="BD73" s="242">
        <v>0.7</v>
      </c>
      <c r="BE73" s="12">
        <v>-0.76919222607445903</v>
      </c>
      <c r="BF73" s="12">
        <v>0.70398614029003603</v>
      </c>
      <c r="BG73" s="12"/>
      <c r="BH73" s="12"/>
      <c r="BI73" s="12">
        <v>-2.5494963281186065</v>
      </c>
      <c r="BJ73" s="12">
        <v>-0.81610715981857884</v>
      </c>
      <c r="BK73" s="12">
        <v>-0.78300000000000003</v>
      </c>
      <c r="BL73" s="12">
        <v>0.52200000000000002</v>
      </c>
      <c r="BM73" s="12"/>
      <c r="BN73" s="40"/>
      <c r="BO73" s="25">
        <f t="shared" si="14"/>
        <v>1.1431808197629001</v>
      </c>
      <c r="BP73" s="26">
        <f t="shared" si="5"/>
        <v>0.7</v>
      </c>
      <c r="BQ73" s="26">
        <f t="shared" si="27"/>
        <v>0.76919222607445903</v>
      </c>
      <c r="BR73" s="26"/>
      <c r="BS73" s="26"/>
      <c r="BT73" s="26">
        <f t="shared" si="15"/>
        <v>0.78300000000000003</v>
      </c>
      <c r="BU73" s="26"/>
      <c r="BV73" s="32">
        <f t="shared" si="17"/>
        <v>0.84884326145933975</v>
      </c>
      <c r="BW73" s="25">
        <f t="shared" si="18"/>
        <v>1.753242580842669</v>
      </c>
      <c r="BX73" s="26">
        <f t="shared" si="6"/>
        <v>1.4</v>
      </c>
      <c r="BY73" s="26">
        <f t="shared" si="29"/>
        <v>1.4731783663644951</v>
      </c>
      <c r="BZ73" s="26"/>
      <c r="CA73" s="26"/>
      <c r="CB73" s="26">
        <f t="shared" si="31"/>
        <v>0.91349999999999998</v>
      </c>
      <c r="CC73" s="26">
        <f t="shared" si="20"/>
        <v>0</v>
      </c>
      <c r="CD73" s="32">
        <f t="shared" si="21"/>
        <v>1.1079841894414328</v>
      </c>
    </row>
    <row r="74" spans="1:82">
      <c r="A74" s="297"/>
      <c r="B74" s="297"/>
      <c r="C74" s="297"/>
      <c r="D74" s="47">
        <v>4</v>
      </c>
      <c r="E74" s="47">
        <v>2</v>
      </c>
      <c r="F74" s="47">
        <v>2</v>
      </c>
      <c r="G74" s="47">
        <v>6</v>
      </c>
      <c r="H74" s="53">
        <f t="shared" si="2"/>
        <v>6</v>
      </c>
      <c r="I74" s="13">
        <v>-0.04</v>
      </c>
      <c r="J74" s="11">
        <v>7.7503618707169195E-2</v>
      </c>
      <c r="K74" s="190"/>
      <c r="L74" s="190"/>
      <c r="M74" s="11">
        <v>-8.7598950019559696E-2</v>
      </c>
      <c r="N74" s="11">
        <v>8.29476312092393E-2</v>
      </c>
      <c r="O74" s="11"/>
      <c r="P74" s="11"/>
      <c r="Q74" s="190">
        <v>-2.4820115517969565</v>
      </c>
      <c r="R74" s="190">
        <v>-0.7583003889297284</v>
      </c>
      <c r="S74" s="11">
        <v>-6.8000000000000005E-2</v>
      </c>
      <c r="T74" s="11">
        <v>5.8999999999999997E-2</v>
      </c>
      <c r="U74" s="11">
        <v>-0.35758040934700319</v>
      </c>
      <c r="V74" s="18">
        <v>0.76897155703925235</v>
      </c>
      <c r="W74" s="25">
        <f t="shared" si="22"/>
        <v>7.7503618707169195E-2</v>
      </c>
      <c r="X74" s="26"/>
      <c r="Y74" s="26">
        <f t="shared" si="23"/>
        <v>8.7598950019559696E-2</v>
      </c>
      <c r="Z74" s="26"/>
      <c r="AA74" s="38"/>
      <c r="AB74" s="26">
        <f t="shared" si="7"/>
        <v>6.8000000000000005E-2</v>
      </c>
      <c r="AC74" s="26">
        <f t="shared" si="8"/>
        <v>0.76897155703925235</v>
      </c>
      <c r="AD74" s="32">
        <f t="shared" si="9"/>
        <v>0.25051853144149533</v>
      </c>
      <c r="AE74" s="25">
        <f t="shared" si="10"/>
        <v>0.11750361870716919</v>
      </c>
      <c r="AF74" s="26"/>
      <c r="AG74" s="26">
        <f t="shared" si="25"/>
        <v>0.17054658122879901</v>
      </c>
      <c r="AH74" s="26"/>
      <c r="AI74" s="26"/>
      <c r="AJ74" s="26">
        <f t="shared" si="11"/>
        <v>0.127</v>
      </c>
      <c r="AK74" s="26">
        <f t="shared" si="12"/>
        <v>1.1265519663862555</v>
      </c>
      <c r="AL74" s="32">
        <f t="shared" si="13"/>
        <v>0.38540054158055592</v>
      </c>
      <c r="AM74" s="12"/>
      <c r="AN74" s="11"/>
      <c r="AO74" s="11"/>
      <c r="AP74" s="11"/>
      <c r="AQ74" s="11">
        <v>-0.16294581351141099</v>
      </c>
      <c r="AR74" s="11">
        <v>0.14920656169877</v>
      </c>
      <c r="AS74" s="11"/>
      <c r="AT74" s="11"/>
      <c r="AU74" s="11">
        <v>-45.211218076191983</v>
      </c>
      <c r="AV74" s="11">
        <v>-17.44202751187786</v>
      </c>
      <c r="AW74" s="11">
        <v>-0.113</v>
      </c>
      <c r="AX74" s="11">
        <v>9.9000000000000005E-2</v>
      </c>
      <c r="AY74" s="11"/>
      <c r="AZ74" s="14"/>
      <c r="BA74" s="13">
        <v>-0.34343582754516599</v>
      </c>
      <c r="BB74" s="12">
        <v>0.94616046486051797</v>
      </c>
      <c r="BC74" s="12"/>
      <c r="BD74" s="12"/>
      <c r="BE74" s="12">
        <v>-0.46432587705926798</v>
      </c>
      <c r="BF74" s="12">
        <v>0.49159823615209203</v>
      </c>
      <c r="BG74" s="12"/>
      <c r="BH74" s="12"/>
      <c r="BI74" s="12">
        <v>-2.5407110718542212</v>
      </c>
      <c r="BJ74" s="12">
        <v>-0.76512450926735764</v>
      </c>
      <c r="BK74" s="12">
        <v>-0.53500000000000003</v>
      </c>
      <c r="BL74" s="12">
        <v>0.39500000000000002</v>
      </c>
      <c r="BM74" s="12">
        <v>-0.84430448260594604</v>
      </c>
      <c r="BN74" s="40">
        <v>1.2453768102525111</v>
      </c>
      <c r="BO74" s="25">
        <f t="shared" si="14"/>
        <v>0.94616046486051797</v>
      </c>
      <c r="BP74" s="26"/>
      <c r="BQ74" s="26">
        <f t="shared" si="27"/>
        <v>0.49159823615209203</v>
      </c>
      <c r="BR74" s="26"/>
      <c r="BS74" s="26"/>
      <c r="BT74" s="26">
        <f t="shared" si="15"/>
        <v>0.53500000000000003</v>
      </c>
      <c r="BU74" s="26">
        <f t="shared" ref="BU74" si="34">MAX(ABS(BM74),ABS(BN74))</f>
        <v>1.2453768102525111</v>
      </c>
      <c r="BV74" s="32">
        <f t="shared" si="17"/>
        <v>0.80453387781628027</v>
      </c>
      <c r="BW74" s="25">
        <f t="shared" si="18"/>
        <v>1.2895962924056841</v>
      </c>
      <c r="BX74" s="26"/>
      <c r="BY74" s="26">
        <f t="shared" si="29"/>
        <v>0.95592411321136006</v>
      </c>
      <c r="BZ74" s="26"/>
      <c r="CA74" s="26"/>
      <c r="CB74" s="26">
        <f t="shared" si="31"/>
        <v>0.60499999999999998</v>
      </c>
      <c r="CC74" s="26">
        <f t="shared" si="20"/>
        <v>2.0896812928584572</v>
      </c>
      <c r="CD74" s="32">
        <f t="shared" si="21"/>
        <v>1.2350504246188754</v>
      </c>
    </row>
    <row r="75" spans="1:82">
      <c r="A75" s="297"/>
      <c r="B75" s="297"/>
      <c r="C75" s="297"/>
      <c r="D75" s="47">
        <v>4</v>
      </c>
      <c r="E75" s="47">
        <v>2</v>
      </c>
      <c r="F75" s="47">
        <v>2</v>
      </c>
      <c r="G75" s="47">
        <v>6</v>
      </c>
      <c r="H75" s="53">
        <f t="shared" si="2"/>
        <v>6</v>
      </c>
      <c r="I75" s="13"/>
      <c r="J75" s="11"/>
      <c r="K75" s="190"/>
      <c r="L75" s="190"/>
      <c r="M75" s="11">
        <v>-6.05859467296537E-2</v>
      </c>
      <c r="N75" s="11">
        <v>6.5610320997189303E-2</v>
      </c>
      <c r="O75" s="11"/>
      <c r="P75" s="11"/>
      <c r="Q75" s="190">
        <v>-2.5795012386691067</v>
      </c>
      <c r="R75" s="190">
        <v>-0.76293931973159645</v>
      </c>
      <c r="S75" s="11">
        <v>-5.5E-2</v>
      </c>
      <c r="T75" s="11">
        <v>5.0999999999999997E-2</v>
      </c>
      <c r="U75" s="11"/>
      <c r="V75" s="18"/>
      <c r="W75" s="25"/>
      <c r="X75" s="26"/>
      <c r="Y75" s="26">
        <f t="shared" si="23"/>
        <v>6.5610320997189303E-2</v>
      </c>
      <c r="Z75" s="26"/>
      <c r="AA75" s="38"/>
      <c r="AB75" s="26">
        <f t="shared" si="7"/>
        <v>5.5E-2</v>
      </c>
      <c r="AC75" s="26"/>
      <c r="AD75" s="32">
        <f t="shared" si="9"/>
        <v>6.0305160498594648E-2</v>
      </c>
      <c r="AE75" s="25"/>
      <c r="AF75" s="26"/>
      <c r="AG75" s="26">
        <f t="shared" si="25"/>
        <v>0.126196267726843</v>
      </c>
      <c r="AH75" s="26"/>
      <c r="AI75" s="26"/>
      <c r="AJ75" s="26">
        <f t="shared" si="11"/>
        <v>0.106</v>
      </c>
      <c r="AK75" s="26"/>
      <c r="AL75" s="32">
        <f t="shared" si="13"/>
        <v>0.11609813386342149</v>
      </c>
      <c r="AM75" s="12"/>
      <c r="AN75" s="11"/>
      <c r="AO75" s="11"/>
      <c r="AP75" s="11"/>
      <c r="AQ75" s="11">
        <v>-0.121791508216868</v>
      </c>
      <c r="AR75" s="11">
        <v>0.11374224117201499</v>
      </c>
      <c r="AS75" s="11"/>
      <c r="AT75" s="11"/>
      <c r="AU75" s="11">
        <v>-44.482060382922342</v>
      </c>
      <c r="AV75" s="11">
        <v>-17.478322553996215</v>
      </c>
      <c r="AW75" s="11">
        <v>-9.4E-2</v>
      </c>
      <c r="AX75" s="11">
        <v>8.3000000000000004E-2</v>
      </c>
      <c r="AY75" s="11"/>
      <c r="AZ75" s="14"/>
      <c r="BA75" s="13"/>
      <c r="BB75" s="12"/>
      <c r="BC75" s="12"/>
      <c r="BD75" s="12"/>
      <c r="BE75" s="12">
        <v>-0.363089355343024</v>
      </c>
      <c r="BF75" s="12">
        <v>0.430756480644643</v>
      </c>
      <c r="BG75" s="12"/>
      <c r="BH75" s="12"/>
      <c r="BI75" s="12">
        <v>-2.5242480977900073</v>
      </c>
      <c r="BJ75" s="12">
        <v>-0.77891390780102776</v>
      </c>
      <c r="BK75" s="12">
        <v>-0.45200000000000001</v>
      </c>
      <c r="BL75" s="12">
        <v>0.33100000000000002</v>
      </c>
      <c r="BM75" s="12"/>
      <c r="BN75" s="40"/>
      <c r="BO75" s="25"/>
      <c r="BP75" s="26"/>
      <c r="BQ75" s="26">
        <f t="shared" si="27"/>
        <v>0.430756480644643</v>
      </c>
      <c r="BR75" s="26"/>
      <c r="BS75" s="26"/>
      <c r="BT75" s="26">
        <f t="shared" si="15"/>
        <v>0.45200000000000001</v>
      </c>
      <c r="BU75" s="26"/>
      <c r="BV75" s="32">
        <f t="shared" si="17"/>
        <v>0.44137824032232154</v>
      </c>
      <c r="BW75" s="25"/>
      <c r="BX75" s="26"/>
      <c r="BY75" s="26">
        <f t="shared" si="29"/>
        <v>0.793845835987667</v>
      </c>
      <c r="BZ75" s="26"/>
      <c r="CA75" s="26"/>
      <c r="CB75" s="26">
        <f t="shared" si="31"/>
        <v>0.51249999999999996</v>
      </c>
      <c r="CC75" s="26">
        <f t="shared" si="20"/>
        <v>0</v>
      </c>
      <c r="CD75" s="32">
        <f t="shared" si="21"/>
        <v>0.43544861199588897</v>
      </c>
    </row>
    <row r="76" spans="1:82">
      <c r="A76" s="297"/>
      <c r="B76" s="297"/>
      <c r="C76" s="297"/>
      <c r="D76" s="47">
        <v>4</v>
      </c>
      <c r="E76" s="47">
        <v>12</v>
      </c>
      <c r="F76" s="47">
        <v>4</v>
      </c>
      <c r="G76" s="47">
        <v>1</v>
      </c>
      <c r="H76" s="53">
        <f t="shared" si="2"/>
        <v>3</v>
      </c>
      <c r="I76" s="13"/>
      <c r="J76" s="11"/>
      <c r="K76" s="190"/>
      <c r="L76" s="190"/>
      <c r="M76" s="11">
        <v>-9.0764962597034607E-2</v>
      </c>
      <c r="N76" s="11">
        <v>8.2837889537237405E-2</v>
      </c>
      <c r="O76" s="11"/>
      <c r="P76" s="11"/>
      <c r="Q76" s="190">
        <v>-2.4708041751173435</v>
      </c>
      <c r="R76" s="190">
        <v>-0.75629649331721349</v>
      </c>
      <c r="S76" s="11">
        <v>-7.9000000000000001E-2</v>
      </c>
      <c r="T76" s="11">
        <v>7.5999999999999998E-2</v>
      </c>
      <c r="U76" s="11">
        <v>-0.36826409599853971</v>
      </c>
      <c r="V76" s="18">
        <v>0.78819649851786489</v>
      </c>
      <c r="W76" s="25"/>
      <c r="X76" s="26"/>
      <c r="Y76" s="26">
        <f t="shared" si="23"/>
        <v>9.0764962597034607E-2</v>
      </c>
      <c r="Z76" s="26"/>
      <c r="AA76" s="38"/>
      <c r="AB76" s="26">
        <f t="shared" si="7"/>
        <v>7.9000000000000001E-2</v>
      </c>
      <c r="AC76" s="26">
        <f t="shared" si="8"/>
        <v>0.78819649851786489</v>
      </c>
      <c r="AD76" s="32">
        <f t="shared" si="9"/>
        <v>0.31932048703829979</v>
      </c>
      <c r="AE76" s="25"/>
      <c r="AF76" s="26"/>
      <c r="AG76" s="26">
        <f t="shared" si="25"/>
        <v>0.17360285213427201</v>
      </c>
      <c r="AH76" s="26"/>
      <c r="AI76" s="26"/>
      <c r="AJ76" s="26">
        <f t="shared" si="11"/>
        <v>0.155</v>
      </c>
      <c r="AK76" s="26">
        <f t="shared" si="12"/>
        <v>1.1564605945164046</v>
      </c>
      <c r="AL76" s="32">
        <f t="shared" si="13"/>
        <v>0.49502114888355891</v>
      </c>
      <c r="AM76" s="12"/>
      <c r="AN76" s="11"/>
      <c r="AO76" s="11"/>
      <c r="AP76" s="11"/>
      <c r="AQ76" s="11">
        <v>-0.15909369798168599</v>
      </c>
      <c r="AR76" s="11">
        <v>0.16150522646736601</v>
      </c>
      <c r="AS76" s="11"/>
      <c r="AT76" s="11"/>
      <c r="AU76" s="11">
        <v>-44.884495515926162</v>
      </c>
      <c r="AV76" s="11">
        <v>-17.632951526780808</v>
      </c>
      <c r="AW76" s="11">
        <v>-0.13100000000000001</v>
      </c>
      <c r="AX76" s="11">
        <v>0.125</v>
      </c>
      <c r="AY76" s="11"/>
      <c r="AZ76" s="14"/>
      <c r="BA76" s="13"/>
      <c r="BB76" s="12"/>
      <c r="BC76" s="12"/>
      <c r="BD76" s="12"/>
      <c r="BE76" s="12">
        <v>-0.46794089005883099</v>
      </c>
      <c r="BF76" s="12">
        <v>0.49327038348512597</v>
      </c>
      <c r="BG76" s="12"/>
      <c r="BH76" s="12"/>
      <c r="BI76" s="12">
        <v>-2.5603692779472786</v>
      </c>
      <c r="BJ76" s="12">
        <v>-0.79930208125860813</v>
      </c>
      <c r="BK76" s="12">
        <v>-0.58599999999999997</v>
      </c>
      <c r="BL76" s="12">
        <v>0.45200000000000001</v>
      </c>
      <c r="BM76" s="12">
        <v>-0.98091446925146952</v>
      </c>
      <c r="BN76" s="40">
        <v>1.4055369880082771</v>
      </c>
      <c r="BO76" s="25"/>
      <c r="BP76" s="26"/>
      <c r="BQ76" s="26">
        <f t="shared" si="27"/>
        <v>0.49327038348512597</v>
      </c>
      <c r="BR76" s="26"/>
      <c r="BS76" s="26"/>
      <c r="BT76" s="26">
        <f t="shared" si="15"/>
        <v>0.58599999999999997</v>
      </c>
      <c r="BU76" s="26">
        <f t="shared" ref="BU76:BU86" si="35">MAX(ABS(BM76),ABS(BN76))</f>
        <v>1.4055369880082771</v>
      </c>
      <c r="BV76" s="32">
        <f t="shared" si="17"/>
        <v>0.82826912383113438</v>
      </c>
      <c r="BW76" s="25"/>
      <c r="BX76" s="26"/>
      <c r="BY76" s="26">
        <f t="shared" si="29"/>
        <v>0.96121127354395697</v>
      </c>
      <c r="BZ76" s="26"/>
      <c r="CA76" s="26"/>
      <c r="CB76" s="26">
        <f t="shared" si="31"/>
        <v>0.65299999999999991</v>
      </c>
      <c r="CC76" s="26">
        <f t="shared" si="20"/>
        <v>2.3864514572597466</v>
      </c>
      <c r="CD76" s="32">
        <f t="shared" si="21"/>
        <v>1.3335542436012346</v>
      </c>
    </row>
    <row r="77" spans="1:82">
      <c r="A77" s="297"/>
      <c r="B77" s="297">
        <v>272</v>
      </c>
      <c r="C77" s="297">
        <v>30</v>
      </c>
      <c r="D77" s="47">
        <v>4</v>
      </c>
      <c r="E77" s="47">
        <v>4</v>
      </c>
      <c r="F77" s="47">
        <v>4</v>
      </c>
      <c r="G77" s="47">
        <v>1</v>
      </c>
      <c r="H77" s="53">
        <f t="shared" si="2"/>
        <v>1</v>
      </c>
      <c r="I77" s="13">
        <v>-0.04</v>
      </c>
      <c r="J77" s="11">
        <v>-0.246744509290522</v>
      </c>
      <c r="K77" s="239">
        <v>-0.3</v>
      </c>
      <c r="L77" s="239">
        <v>0.3</v>
      </c>
      <c r="M77" s="11">
        <v>-0.148866922157526</v>
      </c>
      <c r="N77" s="11">
        <v>0.14734257000654499</v>
      </c>
      <c r="O77" s="11"/>
      <c r="P77" s="11"/>
      <c r="Q77" s="190">
        <v>-2.9006625961284707</v>
      </c>
      <c r="R77" s="190">
        <v>-1.1325271665214647</v>
      </c>
      <c r="S77" s="11">
        <v>-0.13700000000000001</v>
      </c>
      <c r="T77" s="11">
        <v>0.11899999999999999</v>
      </c>
      <c r="U77" s="11">
        <v>-0.42355179123218889</v>
      </c>
      <c r="V77" s="18">
        <v>0.83673931853133787</v>
      </c>
      <c r="W77" s="25">
        <f t="shared" si="22"/>
        <v>0.246744509290522</v>
      </c>
      <c r="X77" s="26">
        <f t="shared" si="3"/>
        <v>0.3</v>
      </c>
      <c r="Y77" s="26">
        <f t="shared" si="23"/>
        <v>0.148866922157526</v>
      </c>
      <c r="Z77" s="26"/>
      <c r="AA77" s="38"/>
      <c r="AB77" s="26">
        <f t="shared" si="7"/>
        <v>0.13700000000000001</v>
      </c>
      <c r="AC77" s="26">
        <f t="shared" si="8"/>
        <v>0.83673931853133787</v>
      </c>
      <c r="AD77" s="32">
        <f t="shared" si="9"/>
        <v>0.33387014999587716</v>
      </c>
      <c r="AE77" s="25">
        <f t="shared" si="10"/>
        <v>0.20674450929052199</v>
      </c>
      <c r="AF77" s="26">
        <f t="shared" si="32"/>
        <v>0.6</v>
      </c>
      <c r="AG77" s="26">
        <f t="shared" si="25"/>
        <v>0.296209492164071</v>
      </c>
      <c r="AH77" s="26"/>
      <c r="AI77" s="26"/>
      <c r="AJ77" s="26">
        <f t="shared" si="11"/>
        <v>0.25600000000000001</v>
      </c>
      <c r="AK77" s="26">
        <f t="shared" si="12"/>
        <v>1.2602911097635268</v>
      </c>
      <c r="AL77" s="32">
        <f t="shared" si="13"/>
        <v>0.52384902224362384</v>
      </c>
      <c r="AM77" s="12"/>
      <c r="AN77" s="11"/>
      <c r="AO77" s="11"/>
      <c r="AP77" s="11"/>
      <c r="AQ77" s="11">
        <v>-0.3074731566683</v>
      </c>
      <c r="AR77" s="11">
        <v>0.29975161779429199</v>
      </c>
      <c r="AS77" s="11"/>
      <c r="AT77" s="11"/>
      <c r="AU77" s="11">
        <v>-34.578432313047088</v>
      </c>
      <c r="AV77" s="11">
        <v>-13.154897520300594</v>
      </c>
      <c r="AW77" s="11">
        <v>-0.23200000000000001</v>
      </c>
      <c r="AX77" s="11">
        <v>0.19800000000000001</v>
      </c>
      <c r="AY77" s="11"/>
      <c r="AZ77" s="14"/>
      <c r="BA77" s="13">
        <v>-0.75584643983655497</v>
      </c>
      <c r="BB77" s="13">
        <v>1.2338120977264899</v>
      </c>
      <c r="BC77" s="242">
        <v>-1.7</v>
      </c>
      <c r="BD77" s="242">
        <v>1.7</v>
      </c>
      <c r="BE77" s="12">
        <v>-1.0959786609236499</v>
      </c>
      <c r="BF77" s="12">
        <v>1.0027022782653301</v>
      </c>
      <c r="BG77" s="12"/>
      <c r="BH77" s="12"/>
      <c r="BI77" s="12">
        <v>-3.0062225709832386</v>
      </c>
      <c r="BJ77" s="12">
        <v>-1.2679189908038424</v>
      </c>
      <c r="BK77" s="12">
        <v>-1.123</v>
      </c>
      <c r="BL77" s="12">
        <v>0.71199999999999997</v>
      </c>
      <c r="BM77" s="12">
        <v>-1.1920547141928688</v>
      </c>
      <c r="BN77" s="40">
        <v>1.6770451715817194</v>
      </c>
      <c r="BO77" s="25">
        <f t="shared" ref="BO77:BO84" si="36">MAX(ABS(BA77),ABS(BB77))</f>
        <v>1.2338120977264899</v>
      </c>
      <c r="BP77" s="26">
        <f t="shared" si="5"/>
        <v>1.7</v>
      </c>
      <c r="BQ77" s="26">
        <f t="shared" si="27"/>
        <v>1.0959786609236499</v>
      </c>
      <c r="BR77" s="26"/>
      <c r="BS77" s="26"/>
      <c r="BT77" s="26">
        <f t="shared" si="15"/>
        <v>1.123</v>
      </c>
      <c r="BU77" s="26">
        <f t="shared" si="35"/>
        <v>1.6770451715817194</v>
      </c>
      <c r="BV77" s="32">
        <f t="shared" si="17"/>
        <v>1.3659671860463718</v>
      </c>
      <c r="BW77" s="25"/>
      <c r="BX77" s="26">
        <f t="shared" si="6"/>
        <v>3.4</v>
      </c>
      <c r="BY77" s="26">
        <f t="shared" si="29"/>
        <v>2.0986809391889798</v>
      </c>
      <c r="BZ77" s="26"/>
      <c r="CA77" s="26"/>
      <c r="CB77" s="26">
        <f t="shared" si="31"/>
        <v>1.3285</v>
      </c>
      <c r="CC77" s="26">
        <f t="shared" si="20"/>
        <v>2.8690998857745882</v>
      </c>
      <c r="CD77" s="32">
        <f t="shared" si="21"/>
        <v>2.4240702062408919</v>
      </c>
    </row>
    <row r="78" spans="1:82">
      <c r="A78" s="297"/>
      <c r="B78" s="297"/>
      <c r="C78" s="297"/>
      <c r="D78" s="47">
        <v>4</v>
      </c>
      <c r="E78" s="47">
        <v>2</v>
      </c>
      <c r="F78" s="47">
        <v>2</v>
      </c>
      <c r="G78" s="47">
        <v>2</v>
      </c>
      <c r="H78" s="53">
        <f t="shared" si="2"/>
        <v>2</v>
      </c>
      <c r="I78" s="13">
        <v>-0.04</v>
      </c>
      <c r="J78" s="11">
        <v>0.23237519299362899</v>
      </c>
      <c r="K78" s="239"/>
      <c r="L78" s="239"/>
      <c r="M78" s="11">
        <v>-0.106593413329272</v>
      </c>
      <c r="N78" s="11">
        <v>0.11164396607372699</v>
      </c>
      <c r="O78" s="11"/>
      <c r="P78" s="11"/>
      <c r="Q78" s="190">
        <v>-2.8409910557167461</v>
      </c>
      <c r="R78" s="190">
        <v>-1.1484355394365189</v>
      </c>
      <c r="S78" s="11">
        <v>-9.0999999999999998E-2</v>
      </c>
      <c r="T78" s="11">
        <v>8.6999999999999994E-2</v>
      </c>
      <c r="U78" s="11">
        <v>-0.38095539179704607</v>
      </c>
      <c r="V78" s="18">
        <v>0.79746902644718221</v>
      </c>
      <c r="W78" s="25">
        <f t="shared" si="22"/>
        <v>0.23237519299362899</v>
      </c>
      <c r="X78" s="26"/>
      <c r="Y78" s="26">
        <f t="shared" si="23"/>
        <v>0.11164396607372699</v>
      </c>
      <c r="Z78" s="26"/>
      <c r="AA78" s="38"/>
      <c r="AB78" s="26">
        <f t="shared" si="7"/>
        <v>9.0999999999999998E-2</v>
      </c>
      <c r="AC78" s="26">
        <f t="shared" si="8"/>
        <v>0.79746902644718221</v>
      </c>
      <c r="AD78" s="32">
        <f t="shared" si="9"/>
        <v>0.30812204637863455</v>
      </c>
      <c r="AE78" s="25">
        <f t="shared" si="10"/>
        <v>0.272375192993629</v>
      </c>
      <c r="AF78" s="26"/>
      <c r="AG78" s="26">
        <f t="shared" si="25"/>
        <v>0.21823737940299898</v>
      </c>
      <c r="AH78" s="26"/>
      <c r="AI78" s="26"/>
      <c r="AJ78" s="26">
        <f t="shared" si="11"/>
        <v>0.17799999999999999</v>
      </c>
      <c r="AK78" s="26">
        <f t="shared" si="12"/>
        <v>1.1784244182442283</v>
      </c>
      <c r="AL78" s="32">
        <f t="shared" si="13"/>
        <v>0.46175924766021403</v>
      </c>
      <c r="AM78" s="12"/>
      <c r="AN78" s="11"/>
      <c r="AO78" s="11">
        <v>-0.3</v>
      </c>
      <c r="AP78" s="11">
        <v>0.3</v>
      </c>
      <c r="AQ78" s="11">
        <v>-0.210472667067437</v>
      </c>
      <c r="AR78" s="11">
        <v>0.24266766303571699</v>
      </c>
      <c r="AS78" s="11"/>
      <c r="AT78" s="11"/>
      <c r="AU78" s="11">
        <v>-35.352677980997839</v>
      </c>
      <c r="AV78" s="11">
        <v>-13.00921537164122</v>
      </c>
      <c r="AW78" s="11">
        <v>-0.153</v>
      </c>
      <c r="AX78" s="11">
        <v>0.14399999999999999</v>
      </c>
      <c r="AY78" s="11"/>
      <c r="AZ78" s="14"/>
      <c r="BA78" s="13">
        <v>-0.65942444625062502</v>
      </c>
      <c r="BB78" s="13">
        <v>0.79383620637733998</v>
      </c>
      <c r="BC78" s="12">
        <v>-1.1000000000000001</v>
      </c>
      <c r="BD78" s="12">
        <v>1.1000000000000001</v>
      </c>
      <c r="BE78" s="12">
        <v>-0.78209915206547398</v>
      </c>
      <c r="BF78" s="12">
        <v>0.73070043054321898</v>
      </c>
      <c r="BG78" s="12"/>
      <c r="BH78" s="12"/>
      <c r="BI78" s="12">
        <v>-3.075873241517439</v>
      </c>
      <c r="BJ78" s="12">
        <v>-1.2951989596118434</v>
      </c>
      <c r="BK78" s="12">
        <v>-0.81599999999999995</v>
      </c>
      <c r="BL78" s="12">
        <v>0.52700000000000002</v>
      </c>
      <c r="BM78" s="12">
        <v>-0.95599463077574121</v>
      </c>
      <c r="BN78" s="40">
        <v>1.3661850906151332</v>
      </c>
      <c r="BO78" s="25">
        <f t="shared" si="36"/>
        <v>0.79383620637733998</v>
      </c>
      <c r="BP78" s="26">
        <f t="shared" si="5"/>
        <v>1.1000000000000001</v>
      </c>
      <c r="BQ78" s="26">
        <f t="shared" si="27"/>
        <v>0.78209915206547398</v>
      </c>
      <c r="BR78" s="26"/>
      <c r="BS78" s="26"/>
      <c r="BT78" s="26">
        <f t="shared" si="15"/>
        <v>0.81599999999999995</v>
      </c>
      <c r="BU78" s="26">
        <f t="shared" si="35"/>
        <v>1.3661850906151332</v>
      </c>
      <c r="BV78" s="32">
        <f t="shared" si="17"/>
        <v>0.97162408981158932</v>
      </c>
      <c r="BW78" s="25">
        <f t="shared" si="18"/>
        <v>1.453260652627965</v>
      </c>
      <c r="BX78" s="26">
        <f t="shared" si="6"/>
        <v>2.2000000000000002</v>
      </c>
      <c r="BY78" s="26">
        <f t="shared" si="29"/>
        <v>1.5127995826086931</v>
      </c>
      <c r="BZ78" s="26"/>
      <c r="CA78" s="26"/>
      <c r="CB78" s="26">
        <f t="shared" si="31"/>
        <v>0.96049999999999991</v>
      </c>
      <c r="CC78" s="26">
        <f t="shared" si="20"/>
        <v>2.3221797213908744</v>
      </c>
      <c r="CD78" s="32">
        <f t="shared" si="21"/>
        <v>1.6897479913255065</v>
      </c>
    </row>
    <row r="79" spans="1:82">
      <c r="A79" s="297"/>
      <c r="B79" s="297"/>
      <c r="C79" s="297"/>
      <c r="D79" s="47">
        <v>4</v>
      </c>
      <c r="E79" s="47">
        <v>2</v>
      </c>
      <c r="F79" s="47">
        <v>2</v>
      </c>
      <c r="G79" s="47">
        <v>4</v>
      </c>
      <c r="H79" s="53">
        <f t="shared" si="2"/>
        <v>4</v>
      </c>
      <c r="I79" s="13">
        <v>-0.04</v>
      </c>
      <c r="J79" s="11">
        <v>-3.6490317642801501E-2</v>
      </c>
      <c r="K79" s="239">
        <v>-0.1</v>
      </c>
      <c r="L79" s="239">
        <v>0.1</v>
      </c>
      <c r="M79" s="11">
        <v>-7.5310628021399498E-2</v>
      </c>
      <c r="N79" s="11">
        <v>7.3651941965629894E-2</v>
      </c>
      <c r="O79" s="11"/>
      <c r="P79" s="11"/>
      <c r="Q79" s="190">
        <v>-2.8866105946263687</v>
      </c>
      <c r="R79" s="190">
        <v>-1.119135596224291</v>
      </c>
      <c r="S79" s="11">
        <v>-6.4000000000000001E-2</v>
      </c>
      <c r="T79" s="11">
        <v>5.8000000000000003E-2</v>
      </c>
      <c r="U79" s="11">
        <v>-0.36136155766410716</v>
      </c>
      <c r="V79" s="18">
        <v>0.76361349608073548</v>
      </c>
      <c r="W79" s="25">
        <f t="shared" si="22"/>
        <v>0.04</v>
      </c>
      <c r="X79" s="26">
        <f t="shared" si="3"/>
        <v>0.1</v>
      </c>
      <c r="Y79" s="26">
        <f t="shared" si="23"/>
        <v>7.5310628021399498E-2</v>
      </c>
      <c r="Z79" s="26"/>
      <c r="AA79" s="38"/>
      <c r="AB79" s="26">
        <f t="shared" si="7"/>
        <v>6.4000000000000001E-2</v>
      </c>
      <c r="AC79" s="26">
        <f t="shared" si="8"/>
        <v>0.76361349608073548</v>
      </c>
      <c r="AD79" s="32">
        <f t="shared" si="9"/>
        <v>0.20858482482042701</v>
      </c>
      <c r="AE79" s="25">
        <f t="shared" si="10"/>
        <v>3.5096823571985E-3</v>
      </c>
      <c r="AF79" s="26">
        <f t="shared" si="32"/>
        <v>0.2</v>
      </c>
      <c r="AG79" s="26">
        <f t="shared" si="25"/>
        <v>0.14896256998702939</v>
      </c>
      <c r="AH79" s="26"/>
      <c r="AI79" s="26"/>
      <c r="AJ79" s="26">
        <f t="shared" si="11"/>
        <v>0.122</v>
      </c>
      <c r="AK79" s="26">
        <f t="shared" si="12"/>
        <v>1.1249750537448426</v>
      </c>
      <c r="AL79" s="32">
        <f t="shared" si="13"/>
        <v>0.31988946121781414</v>
      </c>
      <c r="AM79" s="12"/>
      <c r="AN79" s="11"/>
      <c r="AO79" s="11">
        <v>-0.3</v>
      </c>
      <c r="AP79" s="11">
        <v>0.3</v>
      </c>
      <c r="AQ79" s="11">
        <v>-0.157894832246082</v>
      </c>
      <c r="AR79" s="11">
        <v>0.15359890337047999</v>
      </c>
      <c r="AS79" s="11"/>
      <c r="AT79" s="11"/>
      <c r="AU79" s="11">
        <v>-34.964577740032453</v>
      </c>
      <c r="AV79" s="11">
        <v>-13.090134818942612</v>
      </c>
      <c r="AW79" s="11">
        <v>-0.108</v>
      </c>
      <c r="AX79" s="11">
        <v>9.7000000000000003E-2</v>
      </c>
      <c r="AY79" s="11"/>
      <c r="AZ79" s="14"/>
      <c r="BA79" s="13">
        <v>-0.43590634245976101</v>
      </c>
      <c r="BB79" s="13">
        <v>0.68130962413348395</v>
      </c>
      <c r="BC79" s="242">
        <v>-0.6</v>
      </c>
      <c r="BD79" s="242">
        <v>0.6</v>
      </c>
      <c r="BE79" s="12">
        <v>-0.48878766359588299</v>
      </c>
      <c r="BF79" s="12">
        <v>0.48824270255464403</v>
      </c>
      <c r="BG79" s="12"/>
      <c r="BH79" s="12"/>
      <c r="BI79" s="12">
        <v>-3.0790625180565678</v>
      </c>
      <c r="BJ79" s="12">
        <v>-1.3673929284997639</v>
      </c>
      <c r="BK79" s="12">
        <v>-0.57899999999999996</v>
      </c>
      <c r="BL79" s="12">
        <v>0.374</v>
      </c>
      <c r="BM79" s="12">
        <v>-0.81855532949381282</v>
      </c>
      <c r="BN79" s="40">
        <v>1.259995611727226</v>
      </c>
      <c r="BO79" s="25">
        <f t="shared" si="36"/>
        <v>0.68130962413348395</v>
      </c>
      <c r="BP79" s="26">
        <f t="shared" si="5"/>
        <v>0.6</v>
      </c>
      <c r="BQ79" s="26">
        <f t="shared" si="27"/>
        <v>0.48878766359588299</v>
      </c>
      <c r="BR79" s="26"/>
      <c r="BS79" s="26"/>
      <c r="BT79" s="26">
        <f t="shared" si="15"/>
        <v>0.57899999999999996</v>
      </c>
      <c r="BU79" s="26">
        <f t="shared" si="35"/>
        <v>1.259995611727226</v>
      </c>
      <c r="BV79" s="32">
        <f t="shared" si="17"/>
        <v>0.72181857989131859</v>
      </c>
      <c r="BW79" s="25">
        <f t="shared" si="18"/>
        <v>1.1172159665932448</v>
      </c>
      <c r="BX79" s="26">
        <f t="shared" si="6"/>
        <v>1.2</v>
      </c>
      <c r="BY79" s="26">
        <f t="shared" si="29"/>
        <v>0.97703036615052707</v>
      </c>
      <c r="BZ79" s="26"/>
      <c r="CA79" s="26"/>
      <c r="CB79" s="26">
        <f t="shared" si="31"/>
        <v>0.68149999999999999</v>
      </c>
      <c r="CC79" s="26">
        <f t="shared" si="20"/>
        <v>2.0785509412210388</v>
      </c>
      <c r="CD79" s="32">
        <f t="shared" si="21"/>
        <v>1.2108594547929621</v>
      </c>
    </row>
    <row r="80" spans="1:82">
      <c r="A80" s="297"/>
      <c r="B80" s="297"/>
      <c r="C80" s="297"/>
      <c r="D80" s="47">
        <v>4</v>
      </c>
      <c r="E80" s="47">
        <v>2</v>
      </c>
      <c r="F80" s="47">
        <v>2</v>
      </c>
      <c r="G80" s="47">
        <v>6</v>
      </c>
      <c r="H80" s="53">
        <f t="shared" si="2"/>
        <v>6</v>
      </c>
      <c r="I80" s="13"/>
      <c r="J80" s="11">
        <v>1</v>
      </c>
      <c r="K80" s="190"/>
      <c r="L80" s="190"/>
      <c r="M80" s="11">
        <v>-5.6828293838393301E-2</v>
      </c>
      <c r="N80" s="11">
        <v>5.95086815796982E-2</v>
      </c>
      <c r="O80" s="11"/>
      <c r="P80" s="11"/>
      <c r="Q80" s="190">
        <v>-2.9180254600334625</v>
      </c>
      <c r="R80" s="190">
        <v>-1.1304430173376436</v>
      </c>
      <c r="S80" s="11">
        <v>-5.2999999999999999E-2</v>
      </c>
      <c r="T80" s="11">
        <v>5.1999999999999998E-2</v>
      </c>
      <c r="U80" s="11">
        <v>-0.3410341428506849</v>
      </c>
      <c r="V80" s="18">
        <v>0.7586417321971648</v>
      </c>
      <c r="W80" s="25">
        <f t="shared" si="22"/>
        <v>1</v>
      </c>
      <c r="X80" s="26"/>
      <c r="Y80" s="26">
        <f t="shared" si="23"/>
        <v>5.95086815796982E-2</v>
      </c>
      <c r="Z80" s="26"/>
      <c r="AA80" s="38"/>
      <c r="AB80" s="26">
        <f t="shared" si="7"/>
        <v>5.2999999999999999E-2</v>
      </c>
      <c r="AC80" s="26">
        <f t="shared" si="8"/>
        <v>0.7586417321971648</v>
      </c>
      <c r="AD80" s="32">
        <f t="shared" si="9"/>
        <v>0.46778760344421572</v>
      </c>
      <c r="AE80" s="25">
        <f t="shared" si="10"/>
        <v>1</v>
      </c>
      <c r="AF80" s="26"/>
      <c r="AG80" s="26">
        <f t="shared" si="25"/>
        <v>0.1163369754180915</v>
      </c>
      <c r="AH80" s="26"/>
      <c r="AI80" s="26"/>
      <c r="AJ80" s="26">
        <f t="shared" si="11"/>
        <v>0.105</v>
      </c>
      <c r="AK80" s="26">
        <f t="shared" si="12"/>
        <v>1.0996758750478497</v>
      </c>
      <c r="AL80" s="32">
        <f t="shared" si="13"/>
        <v>0.58025321261648521</v>
      </c>
      <c r="AM80" s="12"/>
      <c r="AN80" s="11"/>
      <c r="AO80" s="11"/>
      <c r="AP80" s="11"/>
      <c r="AQ80" s="11">
        <v>-0.116074988950813</v>
      </c>
      <c r="AR80" s="11">
        <v>0.120486042008731</v>
      </c>
      <c r="AS80" s="11"/>
      <c r="AT80" s="11"/>
      <c r="AU80" s="11">
        <v>-34.660871526360637</v>
      </c>
      <c r="AV80" s="11">
        <v>-12.693950345731045</v>
      </c>
      <c r="AW80" s="11">
        <v>-8.6999999999999994E-2</v>
      </c>
      <c r="AX80" s="11">
        <v>8.5000000000000006E-2</v>
      </c>
      <c r="AY80" s="11"/>
      <c r="AZ80" s="14"/>
      <c r="BA80" s="13"/>
      <c r="BB80" s="12"/>
      <c r="BC80" s="12"/>
      <c r="BD80" s="12"/>
      <c r="BE80" s="12">
        <v>-0.41830587077012799</v>
      </c>
      <c r="BF80" s="12">
        <v>0.43829908861706102</v>
      </c>
      <c r="BG80" s="12"/>
      <c r="BH80" s="12"/>
      <c r="BI80" s="12">
        <v>-3.0811494027693849</v>
      </c>
      <c r="BJ80" s="12">
        <v>-1.3200861006663112</v>
      </c>
      <c r="BK80" s="12">
        <v>-0.45200000000000001</v>
      </c>
      <c r="BL80" s="12">
        <v>0.32200000000000001</v>
      </c>
      <c r="BM80" s="12">
        <v>-0.77902038890102165</v>
      </c>
      <c r="BN80" s="40">
        <v>1.1812790646153317</v>
      </c>
      <c r="BO80" s="25"/>
      <c r="BP80" s="26"/>
      <c r="BQ80" s="26">
        <f t="shared" si="27"/>
        <v>0.43829908861706102</v>
      </c>
      <c r="BR80" s="26"/>
      <c r="BS80" s="26"/>
      <c r="BT80" s="26">
        <f t="shared" si="15"/>
        <v>0.45200000000000001</v>
      </c>
      <c r="BU80" s="26">
        <f t="shared" si="35"/>
        <v>1.1812790646153317</v>
      </c>
      <c r="BV80" s="32">
        <f t="shared" si="17"/>
        <v>0.69052605107746423</v>
      </c>
      <c r="BW80" s="25"/>
      <c r="BX80" s="26"/>
      <c r="BY80" s="26">
        <f t="shared" si="29"/>
        <v>0.85660495938718895</v>
      </c>
      <c r="BZ80" s="26"/>
      <c r="CA80" s="26"/>
      <c r="CB80" s="26">
        <f t="shared" si="31"/>
        <v>0.51700000000000002</v>
      </c>
      <c r="CC80" s="26">
        <f t="shared" si="20"/>
        <v>1.9602994535163534</v>
      </c>
      <c r="CD80" s="32">
        <f t="shared" si="21"/>
        <v>1.1113014709678475</v>
      </c>
    </row>
    <row r="81" spans="1:82">
      <c r="A81" s="319"/>
      <c r="B81" s="47">
        <v>24</v>
      </c>
      <c r="C81" s="47">
        <v>120</v>
      </c>
      <c r="D81" s="47">
        <v>4</v>
      </c>
      <c r="E81" s="47">
        <v>2</v>
      </c>
      <c r="F81" s="47">
        <v>2</v>
      </c>
      <c r="G81" s="47">
        <v>1</v>
      </c>
      <c r="H81" s="53">
        <f t="shared" si="2"/>
        <v>1</v>
      </c>
      <c r="I81" s="13">
        <v>-0.1011</v>
      </c>
      <c r="J81" s="11">
        <v>8.5399328325593202E-2</v>
      </c>
      <c r="K81" s="190"/>
      <c r="L81" s="190"/>
      <c r="M81" s="11"/>
      <c r="N81" s="11"/>
      <c r="O81" s="11"/>
      <c r="P81" s="11"/>
      <c r="Q81" s="190">
        <v>-3.6620228794465755</v>
      </c>
      <c r="R81" s="190">
        <v>-0.54201168906897179</v>
      </c>
      <c r="S81" s="11">
        <v>-0.46400000000000002</v>
      </c>
      <c r="T81" s="11">
        <v>0.34599999999999997</v>
      </c>
      <c r="U81" s="11">
        <v>-0.5</v>
      </c>
      <c r="V81" s="18">
        <v>2</v>
      </c>
      <c r="W81" s="25">
        <f t="shared" si="22"/>
        <v>0.1011</v>
      </c>
      <c r="X81" s="26"/>
      <c r="Y81" s="26">
        <f>MAX(ABS(M81),ABS(N81))</f>
        <v>0</v>
      </c>
      <c r="Z81" s="26"/>
      <c r="AA81" s="38"/>
      <c r="AB81" s="26">
        <f t="shared" si="7"/>
        <v>0.46400000000000002</v>
      </c>
      <c r="AC81" s="26">
        <f t="shared" si="8"/>
        <v>2</v>
      </c>
      <c r="AD81" s="32">
        <f t="shared" si="9"/>
        <v>0.64127500000000004</v>
      </c>
      <c r="AE81" s="25">
        <f t="shared" si="10"/>
        <v>0.18649932832559318</v>
      </c>
      <c r="AF81" s="26"/>
      <c r="AG81" s="26">
        <f t="shared" si="25"/>
        <v>0</v>
      </c>
      <c r="AH81" s="26"/>
      <c r="AI81" s="26"/>
      <c r="AJ81" s="26">
        <f t="shared" si="11"/>
        <v>0.81</v>
      </c>
      <c r="AK81" s="26">
        <f t="shared" si="12"/>
        <v>2.5</v>
      </c>
      <c r="AL81" s="32">
        <f t="shared" si="13"/>
        <v>0.87412483208139835</v>
      </c>
      <c r="AM81" s="12"/>
      <c r="AN81" s="11"/>
      <c r="AO81" s="11"/>
      <c r="AP81" s="11"/>
      <c r="AQ81" s="11">
        <v>-0.99151549888704704</v>
      </c>
      <c r="AR81" s="11">
        <v>1.0076568455008399</v>
      </c>
      <c r="AS81" s="11"/>
      <c r="AT81" s="11"/>
      <c r="AU81" s="11">
        <v>-15.130174949031192</v>
      </c>
      <c r="AV81" s="11">
        <v>-3.2691643251508324</v>
      </c>
      <c r="AW81" s="11">
        <v>-0.88200000000000001</v>
      </c>
      <c r="AX81" s="11">
        <v>0.56599999999999995</v>
      </c>
      <c r="AY81" s="11"/>
      <c r="AZ81" s="14"/>
      <c r="BA81" s="13">
        <v>0.62899589058666405</v>
      </c>
      <c r="BB81" s="13">
        <v>5.2349255604191702</v>
      </c>
      <c r="BC81" s="242">
        <v>-3.2</v>
      </c>
      <c r="BD81" s="242">
        <v>3.2</v>
      </c>
      <c r="BE81" s="12">
        <v>-3.6575801713037399</v>
      </c>
      <c r="BF81" s="12">
        <v>3.26880286484197</v>
      </c>
      <c r="BG81" s="12"/>
      <c r="BH81" s="12"/>
      <c r="BI81" s="12">
        <v>-7.0047524095340634</v>
      </c>
      <c r="BJ81" s="12">
        <v>-0.7640755838478368</v>
      </c>
      <c r="BK81" s="12">
        <v>-2.0649999999999999</v>
      </c>
      <c r="BL81" s="12">
        <v>2.6859999999999999</v>
      </c>
      <c r="BM81" s="12">
        <v>-1.5</v>
      </c>
      <c r="BN81" s="40">
        <v>6.5</v>
      </c>
      <c r="BO81" s="25">
        <f t="shared" si="36"/>
        <v>5.2349255604191702</v>
      </c>
      <c r="BP81" s="26">
        <f t="shared" si="5"/>
        <v>3.2</v>
      </c>
      <c r="BQ81" s="26">
        <f t="shared" si="27"/>
        <v>3.6575801713037399</v>
      </c>
      <c r="BR81" s="26"/>
      <c r="BS81" s="26"/>
      <c r="BT81" s="26">
        <f t="shared" si="15"/>
        <v>2.6859999999999999</v>
      </c>
      <c r="BU81" s="26">
        <f t="shared" si="35"/>
        <v>6.5</v>
      </c>
      <c r="BV81" s="32">
        <f t="shared" si="17"/>
        <v>4.255701146344582</v>
      </c>
      <c r="BW81" s="25">
        <f t="shared" si="18"/>
        <v>4.6059296698325065</v>
      </c>
      <c r="BX81" s="26">
        <f t="shared" si="6"/>
        <v>6.4</v>
      </c>
      <c r="BY81" s="26">
        <f t="shared" si="29"/>
        <v>6.9263830361457099</v>
      </c>
      <c r="BZ81" s="26"/>
      <c r="CA81" s="26"/>
      <c r="CB81" s="26">
        <f t="shared" si="31"/>
        <v>2.3754999999999997</v>
      </c>
      <c r="CC81" s="26">
        <f t="shared" si="20"/>
        <v>8</v>
      </c>
      <c r="CD81" s="32">
        <f t="shared" si="21"/>
        <v>5.6615625411956438</v>
      </c>
    </row>
    <row r="82" spans="1:82">
      <c r="A82" s="319"/>
      <c r="B82" s="297">
        <v>32</v>
      </c>
      <c r="C82" s="297">
        <v>120</v>
      </c>
      <c r="D82" s="47">
        <v>4</v>
      </c>
      <c r="E82" s="47">
        <v>4</v>
      </c>
      <c r="F82" s="47">
        <v>4</v>
      </c>
      <c r="G82" s="47">
        <v>1</v>
      </c>
      <c r="H82" s="53">
        <f t="shared" si="2"/>
        <v>1</v>
      </c>
      <c r="I82" s="13">
        <v>-1.1000000000000001E-3</v>
      </c>
      <c r="J82" s="11">
        <v>0.246425237285848</v>
      </c>
      <c r="K82" s="239">
        <v>-0.7</v>
      </c>
      <c r="L82" s="239">
        <v>0.7</v>
      </c>
      <c r="M82" s="11">
        <v>-0.43127035903319999</v>
      </c>
      <c r="N82" s="11">
        <v>0.438120170303268</v>
      </c>
      <c r="O82" s="11">
        <v>-0.32</v>
      </c>
      <c r="P82" s="11">
        <v>0.33</v>
      </c>
      <c r="Q82" s="190">
        <v>-2.5530139918508894</v>
      </c>
      <c r="R82" s="190">
        <v>-0.67604899757619252</v>
      </c>
      <c r="S82" s="11">
        <v>-0.56799999999999995</v>
      </c>
      <c r="T82" s="11">
        <v>0.217</v>
      </c>
      <c r="U82" s="11">
        <v>-0.50702509487672942</v>
      </c>
      <c r="V82" s="18">
        <v>1.263215419893003</v>
      </c>
      <c r="W82" s="25">
        <f t="shared" si="22"/>
        <v>0.246425237285848</v>
      </c>
      <c r="X82" s="26">
        <f t="shared" si="3"/>
        <v>0.7</v>
      </c>
      <c r="Y82" s="26">
        <f t="shared" si="23"/>
        <v>0.438120170303268</v>
      </c>
      <c r="Z82" s="26">
        <f>MAX(ABS(AS82),ABS(AT82))</f>
        <v>0.7</v>
      </c>
      <c r="AA82" s="38"/>
      <c r="AB82" s="26">
        <f t="shared" si="7"/>
        <v>0.56799999999999995</v>
      </c>
      <c r="AC82" s="26">
        <f t="shared" si="8"/>
        <v>1.263215419893003</v>
      </c>
      <c r="AD82" s="32">
        <f t="shared" si="9"/>
        <v>0.65262680458035316</v>
      </c>
      <c r="AE82" s="25">
        <f t="shared" si="10"/>
        <v>0.24752523728584799</v>
      </c>
      <c r="AF82" s="26">
        <f t="shared" si="32"/>
        <v>1.4</v>
      </c>
      <c r="AG82" s="26">
        <f t="shared" si="25"/>
        <v>0.86939052933646799</v>
      </c>
      <c r="AH82" s="26">
        <f>ABS(O82 - P82)</f>
        <v>0.65</v>
      </c>
      <c r="AI82" s="26"/>
      <c r="AJ82" s="26">
        <f t="shared" si="11"/>
        <v>0.78499999999999992</v>
      </c>
      <c r="AK82" s="26">
        <f t="shared" si="12"/>
        <v>1.7702405147697324</v>
      </c>
      <c r="AL82" s="32">
        <f t="shared" si="13"/>
        <v>0.95369271356534124</v>
      </c>
      <c r="AM82" s="12"/>
      <c r="AN82" s="11"/>
      <c r="AO82" s="11"/>
      <c r="AP82" s="11"/>
      <c r="AQ82" s="11">
        <v>-0.84669001442119696</v>
      </c>
      <c r="AR82" s="11">
        <v>0.89146777125037602</v>
      </c>
      <c r="AS82" s="11">
        <v>-0.49</v>
      </c>
      <c r="AT82" s="11">
        <v>0.7</v>
      </c>
      <c r="AU82" s="11">
        <v>-10.205561456989829</v>
      </c>
      <c r="AV82" s="11">
        <v>-2.6844494061574502</v>
      </c>
      <c r="AW82" s="11">
        <v>-0.90300000000000002</v>
      </c>
      <c r="AX82" s="11">
        <v>0.40899999999999997</v>
      </c>
      <c r="AY82" s="11"/>
      <c r="AZ82" s="14"/>
      <c r="BA82" s="13">
        <v>0.50439303250961098</v>
      </c>
      <c r="BB82" s="13">
        <v>4.6684756459497603</v>
      </c>
      <c r="BC82" s="242">
        <v>-2.8</v>
      </c>
      <c r="BD82" s="242">
        <v>2.8</v>
      </c>
      <c r="BE82" s="12">
        <v>-3.2458851868613099</v>
      </c>
      <c r="BF82" s="12">
        <v>2.9396669790108199</v>
      </c>
      <c r="BG82" s="12">
        <v>-0.39</v>
      </c>
      <c r="BH82" s="12">
        <v>2.16</v>
      </c>
      <c r="BI82" s="12">
        <v>-3.7008569295373928</v>
      </c>
      <c r="BJ82" s="12">
        <v>-0.87236511660813076</v>
      </c>
      <c r="BK82" s="12">
        <v>-2.165</v>
      </c>
      <c r="BL82" s="12">
        <v>2.1560000000000001</v>
      </c>
      <c r="BM82" s="12">
        <v>-1.6432912671016848</v>
      </c>
      <c r="BN82" s="40">
        <v>3.6</v>
      </c>
      <c r="BO82" s="25">
        <f t="shared" si="36"/>
        <v>4.6684756459497603</v>
      </c>
      <c r="BP82" s="26">
        <f t="shared" si="5"/>
        <v>2.8</v>
      </c>
      <c r="BQ82" s="26">
        <f t="shared" si="27"/>
        <v>3.2458851868613099</v>
      </c>
      <c r="BR82" s="26">
        <f t="shared" si="28"/>
        <v>2.16</v>
      </c>
      <c r="BS82" s="26"/>
      <c r="BT82" s="26">
        <f t="shared" si="15"/>
        <v>2.165</v>
      </c>
      <c r="BU82" s="26">
        <f t="shared" si="35"/>
        <v>3.6</v>
      </c>
      <c r="BV82" s="32">
        <f t="shared" si="17"/>
        <v>3.1065601388018451</v>
      </c>
      <c r="BW82" s="25">
        <f t="shared" si="18"/>
        <v>4.164082613440149</v>
      </c>
      <c r="BX82" s="26">
        <f t="shared" si="6"/>
        <v>5.6</v>
      </c>
      <c r="BY82" s="26">
        <f t="shared" si="29"/>
        <v>6.1855521658721297</v>
      </c>
      <c r="BZ82" s="26">
        <f t="shared" si="30"/>
        <v>2.5500000000000003</v>
      </c>
      <c r="CA82" s="26"/>
      <c r="CB82" s="26">
        <f t="shared" si="31"/>
        <v>2.1695000000000002</v>
      </c>
      <c r="CC82" s="26">
        <f t="shared" si="20"/>
        <v>5.2432912671016849</v>
      </c>
      <c r="CD82" s="32">
        <f t="shared" si="21"/>
        <v>4.3187376744023274</v>
      </c>
    </row>
    <row r="83" spans="1:82">
      <c r="A83" s="319"/>
      <c r="B83" s="297"/>
      <c r="C83" s="297"/>
      <c r="D83" s="47">
        <v>4</v>
      </c>
      <c r="E83" s="47">
        <v>2</v>
      </c>
      <c r="F83" s="47">
        <v>2</v>
      </c>
      <c r="G83" s="47">
        <v>2</v>
      </c>
      <c r="H83" s="53">
        <f t="shared" si="2"/>
        <v>2</v>
      </c>
      <c r="I83" s="13">
        <v>-1.1000000000000001E-3</v>
      </c>
      <c r="J83" s="11">
        <v>-0.45218218182344599</v>
      </c>
      <c r="K83" s="239">
        <v>-0.6</v>
      </c>
      <c r="L83" s="239">
        <v>0.6</v>
      </c>
      <c r="M83" s="11">
        <v>-0.29451747458442401</v>
      </c>
      <c r="N83" s="11">
        <v>0.32466749115502103</v>
      </c>
      <c r="O83" s="11">
        <v>-0.16</v>
      </c>
      <c r="P83" s="11">
        <v>0.32</v>
      </c>
      <c r="Q83" s="190">
        <v>-2.7100167283505092</v>
      </c>
      <c r="R83" s="190">
        <v>-0.65423695742943644</v>
      </c>
      <c r="S83" s="11">
        <v>-0.33200000000000002</v>
      </c>
      <c r="T83" s="11">
        <v>0.217</v>
      </c>
      <c r="U83" s="11">
        <v>-0.4814546537397566</v>
      </c>
      <c r="V83" s="18">
        <v>1.036760757226866</v>
      </c>
      <c r="W83" s="25">
        <f t="shared" si="22"/>
        <v>0.45218218182344599</v>
      </c>
      <c r="X83" s="26">
        <f t="shared" si="3"/>
        <v>0.6</v>
      </c>
      <c r="Y83" s="26">
        <f t="shared" si="23"/>
        <v>0.32466749115502103</v>
      </c>
      <c r="Z83" s="26">
        <f>MAX(ABS(AS83),ABS(AT83))</f>
        <v>0.54</v>
      </c>
      <c r="AA83" s="38"/>
      <c r="AB83" s="26">
        <f t="shared" si="7"/>
        <v>0.33200000000000002</v>
      </c>
      <c r="AC83" s="26">
        <f t="shared" si="8"/>
        <v>1.036760757226866</v>
      </c>
      <c r="AD83" s="32">
        <f t="shared" si="9"/>
        <v>0.54760173836755544</v>
      </c>
      <c r="AE83" s="25">
        <f t="shared" si="10"/>
        <v>0.451082181823446</v>
      </c>
      <c r="AF83" s="26">
        <f t="shared" si="32"/>
        <v>1.2</v>
      </c>
      <c r="AG83" s="26">
        <f t="shared" si="25"/>
        <v>0.61918496573944504</v>
      </c>
      <c r="AH83" s="26">
        <f t="shared" ref="AH83:AH85" si="37">ABS(O83 - P83)</f>
        <v>0.48</v>
      </c>
      <c r="AI83" s="26"/>
      <c r="AJ83" s="26">
        <f t="shared" si="11"/>
        <v>0.54900000000000004</v>
      </c>
      <c r="AK83" s="26">
        <f t="shared" si="12"/>
        <v>1.5182154109666226</v>
      </c>
      <c r="AL83" s="32">
        <f t="shared" si="13"/>
        <v>0.80291375975491908</v>
      </c>
      <c r="AM83" s="12"/>
      <c r="AN83" s="11"/>
      <c r="AO83" s="11"/>
      <c r="AP83" s="11"/>
      <c r="AQ83" s="11">
        <v>-0.62857146903360595</v>
      </c>
      <c r="AR83" s="11">
        <v>0.68971561956046101</v>
      </c>
      <c r="AS83" s="11">
        <v>-0.49</v>
      </c>
      <c r="AT83" s="11">
        <v>0.54</v>
      </c>
      <c r="AU83" s="11">
        <v>-11.132635970380891</v>
      </c>
      <c r="AV83" s="11">
        <v>-2.4271607298923765</v>
      </c>
      <c r="AW83" s="11">
        <v>-0.55000000000000004</v>
      </c>
      <c r="AX83" s="11">
        <v>0.36399999999999999</v>
      </c>
      <c r="AY83" s="11"/>
      <c r="AZ83" s="14"/>
      <c r="BA83" s="13">
        <v>-0.128868910364248</v>
      </c>
      <c r="BB83" s="13">
        <v>3.3425017675047899</v>
      </c>
      <c r="BC83" s="242"/>
      <c r="BD83" s="242"/>
      <c r="BE83" s="12">
        <v>-2.3168607115528999</v>
      </c>
      <c r="BF83" s="12">
        <v>2.09584956691512</v>
      </c>
      <c r="BG83" s="12">
        <v>-0.61</v>
      </c>
      <c r="BH83" s="12">
        <v>1.85</v>
      </c>
      <c r="BI83" s="12">
        <v>-6.006041667782327</v>
      </c>
      <c r="BJ83" s="12">
        <v>-1.3724556088856266</v>
      </c>
      <c r="BK83" s="12">
        <v>-1.88</v>
      </c>
      <c r="BL83" s="12">
        <v>1.5609999999999999</v>
      </c>
      <c r="BM83" s="12">
        <v>-1.3904925602804092</v>
      </c>
      <c r="BN83" s="40">
        <v>2.2999999999999998</v>
      </c>
      <c r="BO83" s="25">
        <f t="shared" si="36"/>
        <v>3.3425017675047899</v>
      </c>
      <c r="BP83" s="26">
        <f t="shared" si="5"/>
        <v>0</v>
      </c>
      <c r="BQ83" s="26">
        <f t="shared" si="27"/>
        <v>2.3168607115528999</v>
      </c>
      <c r="BR83" s="26">
        <f t="shared" si="28"/>
        <v>1.85</v>
      </c>
      <c r="BS83" s="26"/>
      <c r="BT83" s="26">
        <f t="shared" si="15"/>
        <v>1.88</v>
      </c>
      <c r="BU83" s="26">
        <f t="shared" si="35"/>
        <v>2.2999999999999998</v>
      </c>
      <c r="BV83" s="32">
        <f t="shared" si="17"/>
        <v>1.9482270798429482</v>
      </c>
      <c r="BW83" s="25">
        <f t="shared" si="18"/>
        <v>3.4713706778690381</v>
      </c>
      <c r="BX83" s="26"/>
      <c r="BY83" s="26">
        <f t="shared" si="29"/>
        <v>4.4127102784680199</v>
      </c>
      <c r="BZ83" s="26">
        <f t="shared" si="30"/>
        <v>2.46</v>
      </c>
      <c r="CA83" s="26"/>
      <c r="CB83" s="26">
        <f t="shared" si="31"/>
        <v>2.0394999999999999</v>
      </c>
      <c r="CC83" s="26">
        <f t="shared" si="20"/>
        <v>3.6904925602804091</v>
      </c>
      <c r="CD83" s="32">
        <f t="shared" si="21"/>
        <v>3.2148147033234933</v>
      </c>
    </row>
    <row r="84" spans="1:82">
      <c r="A84" s="319"/>
      <c r="B84" s="297"/>
      <c r="C84" s="297"/>
      <c r="D84" s="47">
        <v>4</v>
      </c>
      <c r="E84" s="47">
        <v>2</v>
      </c>
      <c r="F84" s="47">
        <v>2</v>
      </c>
      <c r="G84" s="47">
        <v>4</v>
      </c>
      <c r="H84" s="53">
        <f t="shared" si="2"/>
        <v>4</v>
      </c>
      <c r="I84" s="13">
        <v>-1.1000000000000001E-3</v>
      </c>
      <c r="J84" s="11">
        <v>6.8605493704069404E-2</v>
      </c>
      <c r="K84" s="239"/>
      <c r="L84" s="239"/>
      <c r="M84" s="11">
        <v>-0.177263612802918</v>
      </c>
      <c r="N84" s="11">
        <v>0.22150969496556899</v>
      </c>
      <c r="O84" s="11">
        <v>-0.19</v>
      </c>
      <c r="P84" s="11">
        <v>0.18</v>
      </c>
      <c r="Q84" s="190">
        <v>-2.8669366804292946</v>
      </c>
      <c r="R84" s="190">
        <v>-0.69273262720193629</v>
      </c>
      <c r="S84" s="11">
        <v>-0.23</v>
      </c>
      <c r="T84" s="11">
        <v>0.14299999999999999</v>
      </c>
      <c r="U84" s="11">
        <v>-0.31955489412544291</v>
      </c>
      <c r="V84" s="18">
        <v>1.0681748479841533</v>
      </c>
      <c r="W84" s="25">
        <f t="shared" si="22"/>
        <v>6.8605493704069404E-2</v>
      </c>
      <c r="X84" s="26"/>
      <c r="Y84" s="26">
        <f t="shared" si="23"/>
        <v>0.22150969496556899</v>
      </c>
      <c r="Z84" s="26">
        <f>MAX(ABS(AS84),ABS(AT84))</f>
        <v>0.41</v>
      </c>
      <c r="AA84" s="38"/>
      <c r="AB84" s="26">
        <f t="shared" si="7"/>
        <v>0.23</v>
      </c>
      <c r="AC84" s="26">
        <f t="shared" si="8"/>
        <v>1.0681748479841533</v>
      </c>
      <c r="AD84" s="32">
        <f t="shared" si="9"/>
        <v>0.39965800733075835</v>
      </c>
      <c r="AE84" s="25">
        <f t="shared" si="10"/>
        <v>6.9705493704069407E-2</v>
      </c>
      <c r="AF84" s="26"/>
      <c r="AG84" s="26">
        <f t="shared" si="25"/>
        <v>0.39877330776848696</v>
      </c>
      <c r="AH84" s="26">
        <f t="shared" si="37"/>
        <v>0.37</v>
      </c>
      <c r="AI84" s="26"/>
      <c r="AJ84" s="26">
        <f t="shared" si="11"/>
        <v>0.373</v>
      </c>
      <c r="AK84" s="26">
        <f t="shared" si="12"/>
        <v>1.3877297421095962</v>
      </c>
      <c r="AL84" s="32">
        <f t="shared" si="13"/>
        <v>0.51984170871643054</v>
      </c>
      <c r="AM84" s="12"/>
      <c r="AN84" s="11"/>
      <c r="AO84" s="11"/>
      <c r="AP84" s="11"/>
      <c r="AQ84" s="11">
        <v>-0.42621394172275101</v>
      </c>
      <c r="AR84" s="11">
        <v>0.464804434587404</v>
      </c>
      <c r="AS84" s="11">
        <v>-0.41</v>
      </c>
      <c r="AT84" s="11">
        <v>0.35</v>
      </c>
      <c r="AU84" s="11">
        <v>-11.211310939382592</v>
      </c>
      <c r="AV84" s="11">
        <v>-2.3812409567316033</v>
      </c>
      <c r="AW84" s="11">
        <v>-0.38</v>
      </c>
      <c r="AX84" s="11">
        <v>0.249</v>
      </c>
      <c r="AY84" s="11"/>
      <c r="AZ84" s="14"/>
      <c r="BA84" s="13">
        <v>0.11180512643210599</v>
      </c>
      <c r="BB84" s="13">
        <v>3.2668825507830701</v>
      </c>
      <c r="BC84" s="242">
        <v>-1.4</v>
      </c>
      <c r="BD84" s="242">
        <v>1.4</v>
      </c>
      <c r="BE84" s="12">
        <v>-1.5389950867506399</v>
      </c>
      <c r="BF84" s="12">
        <v>1.5058204090000999</v>
      </c>
      <c r="BG84" s="12">
        <v>-0.64</v>
      </c>
      <c r="BH84" s="12">
        <v>1.17</v>
      </c>
      <c r="BI84" s="12">
        <v>-4.7522135111793808</v>
      </c>
      <c r="BJ84" s="12">
        <v>-1.5289365335545957</v>
      </c>
      <c r="BK84" s="12">
        <v>-1.5369999999999999</v>
      </c>
      <c r="BL84" s="12">
        <v>1.022</v>
      </c>
      <c r="BM84" s="12">
        <v>-0.90342192678313182</v>
      </c>
      <c r="BN84" s="40">
        <v>2</v>
      </c>
      <c r="BO84" s="25">
        <f t="shared" si="36"/>
        <v>3.2668825507830701</v>
      </c>
      <c r="BP84" s="26">
        <f t="shared" si="5"/>
        <v>1.4</v>
      </c>
      <c r="BQ84" s="26">
        <f t="shared" si="27"/>
        <v>1.5389950867506399</v>
      </c>
      <c r="BR84" s="26">
        <f t="shared" si="28"/>
        <v>1.17</v>
      </c>
      <c r="BS84" s="26"/>
      <c r="BT84" s="26">
        <f t="shared" si="15"/>
        <v>1.5369999999999999</v>
      </c>
      <c r="BU84" s="26">
        <f t="shared" si="35"/>
        <v>2</v>
      </c>
      <c r="BV84" s="32">
        <f t="shared" si="17"/>
        <v>1.8188129395889518</v>
      </c>
      <c r="BW84" s="25">
        <f t="shared" si="18"/>
        <v>3.1550774243509641</v>
      </c>
      <c r="BX84" s="26">
        <f t="shared" si="6"/>
        <v>2.8</v>
      </c>
      <c r="BY84" s="26">
        <f t="shared" si="29"/>
        <v>3.0448154957507398</v>
      </c>
      <c r="BZ84" s="26">
        <f t="shared" si="30"/>
        <v>1.81</v>
      </c>
      <c r="CA84" s="26"/>
      <c r="CB84" s="26">
        <f t="shared" si="31"/>
        <v>1.7944999999999998</v>
      </c>
      <c r="CC84" s="26">
        <f t="shared" si="20"/>
        <v>2.9034219267831318</v>
      </c>
      <c r="CD84" s="32">
        <f t="shared" si="21"/>
        <v>2.5846358078141392</v>
      </c>
    </row>
    <row r="85" spans="1:82">
      <c r="A85" s="319"/>
      <c r="B85" s="297"/>
      <c r="C85" s="297"/>
      <c r="D85" s="47">
        <v>4</v>
      </c>
      <c r="E85" s="47">
        <v>2</v>
      </c>
      <c r="F85" s="47">
        <v>2</v>
      </c>
      <c r="G85" s="47">
        <v>6</v>
      </c>
      <c r="H85" s="53">
        <f t="shared" si="2"/>
        <v>6</v>
      </c>
      <c r="I85" s="13"/>
      <c r="J85" s="11"/>
      <c r="K85" s="239">
        <v>-0.3</v>
      </c>
      <c r="L85" s="239">
        <v>0.3</v>
      </c>
      <c r="M85" s="11">
        <v>-0.14690658173834201</v>
      </c>
      <c r="N85" s="11">
        <v>0.18716418069586699</v>
      </c>
      <c r="O85" s="11">
        <v>-0.17</v>
      </c>
      <c r="P85" s="11">
        <v>0.18</v>
      </c>
      <c r="Q85" s="190">
        <v>-2.220909591929797</v>
      </c>
      <c r="R85" s="190">
        <v>-0.6608517809757507</v>
      </c>
      <c r="S85" s="11">
        <v>-0.191</v>
      </c>
      <c r="T85" s="11">
        <v>0.111</v>
      </c>
      <c r="U85" s="11">
        <v>-0.14386673392986271</v>
      </c>
      <c r="V85" s="18">
        <v>1.2797588688335588</v>
      </c>
      <c r="W85" s="25">
        <f t="shared" si="22"/>
        <v>0</v>
      </c>
      <c r="X85" s="26">
        <f t="shared" si="3"/>
        <v>0.3</v>
      </c>
      <c r="Y85" s="26">
        <f t="shared" si="23"/>
        <v>0.18716418069586699</v>
      </c>
      <c r="Z85" s="26">
        <f>MAX(ABS(AS85),ABS(AT85))</f>
        <v>0.32</v>
      </c>
      <c r="AA85" s="38"/>
      <c r="AB85" s="26">
        <f t="shared" si="7"/>
        <v>0.191</v>
      </c>
      <c r="AC85" s="26">
        <f t="shared" si="8"/>
        <v>1.2797588688335588</v>
      </c>
      <c r="AD85" s="32">
        <f t="shared" si="9"/>
        <v>0.37965384158823762</v>
      </c>
      <c r="AE85" s="25"/>
      <c r="AF85" s="26">
        <f t="shared" si="32"/>
        <v>0.6</v>
      </c>
      <c r="AG85" s="26">
        <f t="shared" si="25"/>
        <v>0.33407076243420897</v>
      </c>
      <c r="AH85" s="26">
        <f t="shared" si="37"/>
        <v>0.35</v>
      </c>
      <c r="AI85" s="26"/>
      <c r="AJ85" s="26">
        <f t="shared" si="11"/>
        <v>0.30199999999999999</v>
      </c>
      <c r="AK85" s="26">
        <f t="shared" si="12"/>
        <v>1.4236256027634215</v>
      </c>
      <c r="AL85" s="32">
        <f t="shared" si="13"/>
        <v>0.6019392730395261</v>
      </c>
      <c r="AM85" s="12"/>
      <c r="AN85" s="11"/>
      <c r="AO85" s="11"/>
      <c r="AP85" s="11"/>
      <c r="AQ85" s="11">
        <v>-0.33559653132869699</v>
      </c>
      <c r="AR85" s="11">
        <v>0.37265431272494598</v>
      </c>
      <c r="AS85" s="11">
        <v>-0.32</v>
      </c>
      <c r="AT85" s="11">
        <v>0.26</v>
      </c>
      <c r="AU85" s="11">
        <v>-10.34141732164904</v>
      </c>
      <c r="AV85" s="11">
        <v>-2.8958119363135837</v>
      </c>
      <c r="AW85" s="11">
        <v>-0.30399999999999999</v>
      </c>
      <c r="AX85" s="11">
        <v>0.19600000000000001</v>
      </c>
      <c r="AY85" s="11"/>
      <c r="AZ85" s="14"/>
      <c r="BA85" s="13"/>
      <c r="BB85" s="12"/>
      <c r="BC85" s="242"/>
      <c r="BD85" s="242"/>
      <c r="BE85" s="12">
        <v>-0.90552263427972401</v>
      </c>
      <c r="BF85" s="12">
        <v>1.2190361948564099</v>
      </c>
      <c r="BG85" s="12">
        <v>-0.51</v>
      </c>
      <c r="BH85" s="12">
        <v>1.01</v>
      </c>
      <c r="BI85" s="12">
        <v>-4.6078015604096318</v>
      </c>
      <c r="BJ85" s="12">
        <v>-1.5756037811829984</v>
      </c>
      <c r="BK85" s="12">
        <v>-1.3240000000000001</v>
      </c>
      <c r="BL85" s="12">
        <v>0.84599999999999997</v>
      </c>
      <c r="BM85" s="12">
        <v>-0.77827807036346153</v>
      </c>
      <c r="BN85" s="40">
        <v>1.9</v>
      </c>
      <c r="BO85" s="25"/>
      <c r="BP85" s="26"/>
      <c r="BQ85" s="26">
        <f t="shared" si="27"/>
        <v>1.2190361948564099</v>
      </c>
      <c r="BR85" s="26">
        <f t="shared" si="28"/>
        <v>1.01</v>
      </c>
      <c r="BS85" s="26"/>
      <c r="BT85" s="26">
        <f t="shared" si="15"/>
        <v>1.3240000000000001</v>
      </c>
      <c r="BU85" s="26">
        <f t="shared" si="35"/>
        <v>1.9</v>
      </c>
      <c r="BV85" s="32">
        <f t="shared" si="17"/>
        <v>1.3632590487141023</v>
      </c>
      <c r="BW85" s="25"/>
      <c r="BX85" s="26"/>
      <c r="BY85" s="26">
        <f t="shared" si="29"/>
        <v>2.1245588291361339</v>
      </c>
      <c r="BZ85" s="26">
        <f t="shared" si="30"/>
        <v>1.52</v>
      </c>
      <c r="CA85" s="26"/>
      <c r="CB85" s="26">
        <f t="shared" si="31"/>
        <v>1.5630000000000002</v>
      </c>
      <c r="CC85" s="26">
        <f t="shared" si="20"/>
        <v>2.6782780703634614</v>
      </c>
      <c r="CD85" s="32">
        <f t="shared" si="21"/>
        <v>1.971459224874899</v>
      </c>
    </row>
    <row r="86" spans="1:82">
      <c r="A86" s="319"/>
      <c r="B86" s="297"/>
      <c r="C86" s="297"/>
      <c r="D86" s="47">
        <v>4</v>
      </c>
      <c r="E86" s="47">
        <v>12</v>
      </c>
      <c r="F86" s="47">
        <v>4</v>
      </c>
      <c r="G86" s="47">
        <v>1</v>
      </c>
      <c r="H86" s="53">
        <f t="shared" si="2"/>
        <v>3</v>
      </c>
      <c r="I86" s="13"/>
      <c r="J86" s="11"/>
      <c r="K86" s="239"/>
      <c r="L86" s="239"/>
      <c r="M86" s="11">
        <v>-0.20071809181330499</v>
      </c>
      <c r="N86" s="11">
        <v>0.27625077364345901</v>
      </c>
      <c r="O86" s="11"/>
      <c r="P86" s="11"/>
      <c r="Q86" s="190">
        <v>-2.2355885787352943</v>
      </c>
      <c r="R86" s="190">
        <v>-0.69438057193466562</v>
      </c>
      <c r="S86" s="11">
        <v>-0.378</v>
      </c>
      <c r="T86" s="11">
        <v>8.7999999999999995E-2</v>
      </c>
      <c r="U86" s="11">
        <v>-0.34994360998769336</v>
      </c>
      <c r="V86" s="18">
        <v>1.1207765472</v>
      </c>
      <c r="W86" s="25">
        <f t="shared" si="22"/>
        <v>0</v>
      </c>
      <c r="X86" s="26"/>
      <c r="Y86" s="26">
        <f t="shared" si="23"/>
        <v>0.27625077364345901</v>
      </c>
      <c r="Z86" s="26"/>
      <c r="AA86" s="38"/>
      <c r="AB86" s="26">
        <f t="shared" si="7"/>
        <v>0.378</v>
      </c>
      <c r="AC86" s="26">
        <f t="shared" si="8"/>
        <v>1.1207765472</v>
      </c>
      <c r="AD86" s="32">
        <f t="shared" si="9"/>
        <v>0.44375683021086476</v>
      </c>
      <c r="AE86" s="25"/>
      <c r="AF86" s="26"/>
      <c r="AG86" s="26">
        <f t="shared" si="25"/>
        <v>0.47696886545676398</v>
      </c>
      <c r="AH86" s="26"/>
      <c r="AI86" s="26"/>
      <c r="AJ86" s="26">
        <f t="shared" si="11"/>
        <v>0.46599999999999997</v>
      </c>
      <c r="AK86" s="26">
        <f t="shared" si="12"/>
        <v>1.4707201571876933</v>
      </c>
      <c r="AL86" s="32">
        <f t="shared" si="13"/>
        <v>0.80456300754815235</v>
      </c>
      <c r="AM86" s="12"/>
      <c r="AN86" s="11"/>
      <c r="AO86" s="11"/>
      <c r="AP86" s="11"/>
      <c r="AQ86" s="11">
        <v>-0.42574803260612798</v>
      </c>
      <c r="AR86" s="11">
        <v>0.57324180750185605</v>
      </c>
      <c r="AS86" s="11"/>
      <c r="AT86" s="11"/>
      <c r="AU86" s="11"/>
      <c r="AV86" s="11"/>
      <c r="AW86" s="11">
        <v>-0.56699999999999995</v>
      </c>
      <c r="AX86" s="11">
        <v>0.20100000000000001</v>
      </c>
      <c r="AY86" s="11"/>
      <c r="AZ86" s="14"/>
      <c r="BA86" s="13"/>
      <c r="BB86" s="12"/>
      <c r="BC86" s="242"/>
      <c r="BD86" s="242"/>
      <c r="BE86" s="12">
        <v>-1.4155427717815301</v>
      </c>
      <c r="BF86" s="12">
        <v>1.45767134630767</v>
      </c>
      <c r="BG86" s="12"/>
      <c r="BH86" s="12"/>
      <c r="BI86" s="12">
        <v>-2.8284167978884756</v>
      </c>
      <c r="BJ86" s="12">
        <v>-0.93460819974768783</v>
      </c>
      <c r="BK86" s="12">
        <v>-1.9259999999999999</v>
      </c>
      <c r="BL86" s="12">
        <v>0.99</v>
      </c>
      <c r="BM86" s="12">
        <v>-1.3809114647577956</v>
      </c>
      <c r="BN86" s="40">
        <v>2.2999999999999998</v>
      </c>
      <c r="BO86" s="25"/>
      <c r="BP86" s="26"/>
      <c r="BQ86" s="26">
        <f t="shared" si="27"/>
        <v>1.45767134630767</v>
      </c>
      <c r="BR86" s="26"/>
      <c r="BS86" s="26"/>
      <c r="BT86" s="26">
        <f t="shared" si="15"/>
        <v>1.9259999999999999</v>
      </c>
      <c r="BU86" s="26">
        <f t="shared" si="35"/>
        <v>2.2999999999999998</v>
      </c>
      <c r="BV86" s="32">
        <f t="shared" si="17"/>
        <v>1.89455711543589</v>
      </c>
      <c r="BW86" s="25"/>
      <c r="BX86" s="26"/>
      <c r="BY86" s="26">
        <f t="shared" si="29"/>
        <v>2.8732141180892001</v>
      </c>
      <c r="BZ86" s="26"/>
      <c r="CA86" s="26"/>
      <c r="CB86" s="26">
        <f t="shared" si="31"/>
        <v>2.3940000000000001</v>
      </c>
      <c r="CC86" s="26">
        <f t="shared" si="20"/>
        <v>3.6809114647577954</v>
      </c>
      <c r="CD86" s="32">
        <f t="shared" si="21"/>
        <v>2.9827085276156651</v>
      </c>
    </row>
    <row r="87" spans="1:82" ht="16.5" customHeight="1">
      <c r="A87" s="319"/>
      <c r="B87" s="297"/>
      <c r="C87" s="297"/>
      <c r="D87" s="47">
        <v>4</v>
      </c>
      <c r="E87" s="47">
        <v>12</v>
      </c>
      <c r="F87" s="47">
        <v>6</v>
      </c>
      <c r="G87" s="47">
        <v>1</v>
      </c>
      <c r="H87" s="53">
        <f t="shared" si="2"/>
        <v>2</v>
      </c>
      <c r="I87" s="13"/>
      <c r="J87" s="11"/>
      <c r="K87" s="239"/>
      <c r="L87" s="239"/>
      <c r="M87" s="11">
        <v>-0.20545705435032</v>
      </c>
      <c r="N87" s="11">
        <v>0.37872496263755301</v>
      </c>
      <c r="O87" s="11"/>
      <c r="P87" s="11"/>
      <c r="Q87" s="190">
        <v>-2.3458329928109438</v>
      </c>
      <c r="R87" s="190">
        <v>-0.66539466388011892</v>
      </c>
      <c r="S87" s="11"/>
      <c r="T87" s="11"/>
      <c r="U87" s="11"/>
      <c r="V87" s="18"/>
      <c r="W87" s="25"/>
      <c r="X87" s="26"/>
      <c r="Y87" s="26">
        <f t="shared" si="23"/>
        <v>0.37872496263755301</v>
      </c>
      <c r="Z87" s="26"/>
      <c r="AA87" s="38"/>
      <c r="AB87" s="26">
        <f t="shared" si="7"/>
        <v>0</v>
      </c>
      <c r="AC87" s="26"/>
      <c r="AD87" s="32">
        <f t="shared" si="9"/>
        <v>0.1893624813187765</v>
      </c>
      <c r="AE87" s="25"/>
      <c r="AF87" s="26"/>
      <c r="AG87" s="26">
        <f t="shared" si="25"/>
        <v>0.58418201698787298</v>
      </c>
      <c r="AH87" s="26"/>
      <c r="AI87" s="26"/>
      <c r="AJ87" s="26"/>
      <c r="AK87" s="26"/>
      <c r="AL87" s="32">
        <f t="shared" si="13"/>
        <v>0.58418201698787298</v>
      </c>
      <c r="AM87" s="12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4"/>
      <c r="BA87" s="13"/>
      <c r="BB87" s="12"/>
      <c r="BC87" s="242"/>
      <c r="BD87" s="242"/>
      <c r="BE87" s="12"/>
      <c r="BF87" s="12"/>
      <c r="BG87" s="12"/>
      <c r="BH87" s="12"/>
      <c r="BI87" s="12">
        <v>-2.7942714614643975</v>
      </c>
      <c r="BJ87" s="12">
        <v>-0.63661036046028074</v>
      </c>
      <c r="BK87" s="12"/>
      <c r="BL87" s="12"/>
      <c r="BM87" s="12"/>
      <c r="BN87" s="40"/>
      <c r="BO87" s="25"/>
      <c r="BP87" s="26"/>
      <c r="BQ87" s="26"/>
      <c r="BR87" s="26"/>
      <c r="BS87" s="26"/>
      <c r="BT87" s="26">
        <f t="shared" si="15"/>
        <v>0</v>
      </c>
      <c r="BU87" s="26"/>
      <c r="BV87" s="32">
        <f t="shared" si="17"/>
        <v>0</v>
      </c>
      <c r="BW87" s="25"/>
      <c r="BX87" s="26"/>
      <c r="BY87" s="26">
        <f t="shared" si="29"/>
        <v>0</v>
      </c>
      <c r="BZ87" s="26"/>
      <c r="CA87" s="26"/>
      <c r="CB87" s="26"/>
      <c r="CC87" s="26">
        <f t="shared" si="20"/>
        <v>0</v>
      </c>
      <c r="CD87" s="32"/>
    </row>
    <row r="88" spans="1:82">
      <c r="A88" s="319"/>
      <c r="B88" s="297">
        <v>64</v>
      </c>
      <c r="C88" s="297">
        <v>120</v>
      </c>
      <c r="D88" s="47">
        <v>4</v>
      </c>
      <c r="E88" s="47">
        <v>2</v>
      </c>
      <c r="F88" s="47">
        <v>2</v>
      </c>
      <c r="G88" s="47">
        <v>2</v>
      </c>
      <c r="H88" s="53">
        <f t="shared" si="2"/>
        <v>2</v>
      </c>
      <c r="I88" s="13">
        <v>-1.1000000000000001E-3</v>
      </c>
      <c r="J88" s="11">
        <v>8.5399328325593202E-2</v>
      </c>
      <c r="K88" s="239">
        <v>-0.4</v>
      </c>
      <c r="L88" s="239">
        <v>0.4</v>
      </c>
      <c r="M88" s="11">
        <v>-0.21112335415715999</v>
      </c>
      <c r="N88" s="11">
        <v>0.21746166863681801</v>
      </c>
      <c r="O88" s="11">
        <v>-0.22</v>
      </c>
      <c r="P88" s="11">
        <v>0.26</v>
      </c>
      <c r="Q88" s="190">
        <v>-2.9620173865550976</v>
      </c>
      <c r="R88" s="190">
        <v>-0.98379646160487833</v>
      </c>
      <c r="S88" s="11">
        <v>-0.217</v>
      </c>
      <c r="T88" s="11">
        <v>0.13900000000000001</v>
      </c>
      <c r="U88" s="11">
        <v>-0.41397867089959961</v>
      </c>
      <c r="V88" s="18">
        <v>1.1394422498464736</v>
      </c>
      <c r="W88" s="25">
        <f t="shared" si="22"/>
        <v>8.5399328325593202E-2</v>
      </c>
      <c r="X88" s="26">
        <f t="shared" si="3"/>
        <v>0.4</v>
      </c>
      <c r="Y88" s="26">
        <f t="shared" si="23"/>
        <v>0.21746166863681801</v>
      </c>
      <c r="Z88" s="26">
        <f>MAX(ABS(AS88),ABS(AT88))</f>
        <v>0.42</v>
      </c>
      <c r="AA88" s="38"/>
      <c r="AB88" s="26">
        <f t="shared" si="7"/>
        <v>0.217</v>
      </c>
      <c r="AC88" s="26">
        <f t="shared" si="8"/>
        <v>1.1394422498464736</v>
      </c>
      <c r="AD88" s="32">
        <f t="shared" si="9"/>
        <v>0.41321720780148086</v>
      </c>
      <c r="AE88" s="25">
        <f t="shared" si="10"/>
        <v>8.6499328325593206E-2</v>
      </c>
      <c r="AF88" s="26">
        <f t="shared" si="32"/>
        <v>0.8</v>
      </c>
      <c r="AG88" s="26">
        <f t="shared" si="25"/>
        <v>0.42858502279397803</v>
      </c>
      <c r="AH88" s="26">
        <f>ABS(O88 - P88)</f>
        <v>0.48</v>
      </c>
      <c r="AI88" s="26"/>
      <c r="AJ88" s="26">
        <f t="shared" si="11"/>
        <v>0.35599999999999998</v>
      </c>
      <c r="AK88" s="26">
        <f t="shared" si="12"/>
        <v>1.5534209207460732</v>
      </c>
      <c r="AL88" s="32">
        <f t="shared" si="13"/>
        <v>0.61741754531094073</v>
      </c>
      <c r="AM88" s="12"/>
      <c r="AN88" s="11"/>
      <c r="AO88" s="11"/>
      <c r="AP88" s="11"/>
      <c r="AQ88" s="11">
        <v>-0.444796706638666</v>
      </c>
      <c r="AR88" s="11">
        <v>0.44660942218366101</v>
      </c>
      <c r="AS88" s="11">
        <v>-0.32</v>
      </c>
      <c r="AT88" s="11">
        <v>0.42</v>
      </c>
      <c r="AU88" s="11">
        <v>-7.9863967451113353</v>
      </c>
      <c r="AV88" s="11">
        <v>-2.1374124302214144</v>
      </c>
      <c r="AW88" s="11">
        <v>-0.35499999999999998</v>
      </c>
      <c r="AX88" s="11">
        <v>0.23799999999999999</v>
      </c>
      <c r="AY88" s="11"/>
      <c r="AZ88" s="14"/>
      <c r="BA88" s="13">
        <v>-0.37015939820092397</v>
      </c>
      <c r="BB88" s="12">
        <v>2.9050278985117801</v>
      </c>
      <c r="BC88" s="242">
        <v>-2.2000000000000002</v>
      </c>
      <c r="BD88" s="242">
        <v>2.2000000000000002</v>
      </c>
      <c r="BE88" s="12">
        <v>-1.56173342150758</v>
      </c>
      <c r="BF88" s="12">
        <v>1.6006802493601799</v>
      </c>
      <c r="BG88" s="12">
        <v>-0.62</v>
      </c>
      <c r="BH88" s="12">
        <v>1.28</v>
      </c>
      <c r="BI88" s="12">
        <v>-6.2693658495281044</v>
      </c>
      <c r="BJ88" s="12">
        <v>-2.326532358781352</v>
      </c>
      <c r="BK88" s="12">
        <v>-1.577</v>
      </c>
      <c r="BL88" s="12">
        <v>0.995</v>
      </c>
      <c r="BM88" s="12">
        <v>-1.7556858277757748</v>
      </c>
      <c r="BN88" s="40">
        <v>2.3454620510299566</v>
      </c>
      <c r="BO88" s="25">
        <f t="shared" ref="BO88:BO94" si="38">MAX(ABS(BA88),ABS(BB88))</f>
        <v>2.9050278985117801</v>
      </c>
      <c r="BP88" s="26">
        <f t="shared" si="5"/>
        <v>2.2000000000000002</v>
      </c>
      <c r="BQ88" s="26">
        <f t="shared" si="27"/>
        <v>1.6006802493601799</v>
      </c>
      <c r="BR88" s="26">
        <f t="shared" si="28"/>
        <v>1.28</v>
      </c>
      <c r="BS88" s="26"/>
      <c r="BT88" s="26">
        <f t="shared" si="15"/>
        <v>1.577</v>
      </c>
      <c r="BU88" s="26">
        <f t="shared" ref="BU88:BU91" si="39">MAX(ABS(BM88),ABS(BN88))</f>
        <v>2.3454620510299566</v>
      </c>
      <c r="BV88" s="32">
        <f t="shared" si="17"/>
        <v>1.9846950331503195</v>
      </c>
      <c r="BW88" s="25">
        <f t="shared" si="18"/>
        <v>3.275187296712704</v>
      </c>
      <c r="BX88" s="26">
        <f t="shared" si="6"/>
        <v>4.4000000000000004</v>
      </c>
      <c r="BY88" s="26">
        <f t="shared" si="29"/>
        <v>3.1624136708677599</v>
      </c>
      <c r="BZ88" s="26">
        <f t="shared" si="30"/>
        <v>1.9</v>
      </c>
      <c r="CA88" s="26"/>
      <c r="CB88" s="26">
        <f t="shared" ref="CB88:CB96" si="40">MAX(ABS(BK88),ABS(BL88))-AVERAGE(BK88,BL88)</f>
        <v>1.8679999999999999</v>
      </c>
      <c r="CC88" s="26">
        <f t="shared" si="20"/>
        <v>4.1011478788057314</v>
      </c>
      <c r="CD88" s="32">
        <f t="shared" si="21"/>
        <v>3.1177914743976998</v>
      </c>
    </row>
    <row r="89" spans="1:82">
      <c r="A89" s="319"/>
      <c r="B89" s="297"/>
      <c r="C89" s="297"/>
      <c r="D89" s="47">
        <v>4</v>
      </c>
      <c r="E89" s="47">
        <v>2</v>
      </c>
      <c r="F89" s="47">
        <v>2</v>
      </c>
      <c r="G89" s="47">
        <v>4</v>
      </c>
      <c r="H89" s="53">
        <f t="shared" si="2"/>
        <v>4</v>
      </c>
      <c r="I89" s="13">
        <v>-1.1000000000000001E-3</v>
      </c>
      <c r="J89" s="11">
        <v>0.36390838537033698</v>
      </c>
      <c r="K89" s="239"/>
      <c r="L89" s="239"/>
      <c r="M89" s="11">
        <v>-0.12518783947600701</v>
      </c>
      <c r="N89" s="11">
        <v>0.16124297488325101</v>
      </c>
      <c r="O89" s="11">
        <v>-0.17</v>
      </c>
      <c r="P89" s="11">
        <v>0.18</v>
      </c>
      <c r="Q89" s="190">
        <v>-2.847674680120353</v>
      </c>
      <c r="R89" s="190">
        <v>-0.90639991752725246</v>
      </c>
      <c r="S89" s="11">
        <v>-0.16400000000000001</v>
      </c>
      <c r="T89" s="11">
        <v>9.2999999999999999E-2</v>
      </c>
      <c r="U89" s="11">
        <v>-0.43911784499575912</v>
      </c>
      <c r="V89" s="18">
        <v>0.92447336095896415</v>
      </c>
      <c r="W89" s="25">
        <f t="shared" si="22"/>
        <v>0.36390838537033698</v>
      </c>
      <c r="X89" s="26"/>
      <c r="Y89" s="26">
        <f t="shared" si="23"/>
        <v>0.16124297488325101</v>
      </c>
      <c r="Z89" s="26">
        <f>MAX(ABS(AS89),ABS(AT89))</f>
        <v>0.33</v>
      </c>
      <c r="AA89" s="38"/>
      <c r="AB89" s="26">
        <f t="shared" si="7"/>
        <v>0.16400000000000001</v>
      </c>
      <c r="AC89" s="26">
        <f t="shared" si="8"/>
        <v>0.92447336095896415</v>
      </c>
      <c r="AD89" s="32">
        <f t="shared" si="9"/>
        <v>0.38872494424251042</v>
      </c>
      <c r="AE89" s="25">
        <f t="shared" si="10"/>
        <v>0.36500838537033697</v>
      </c>
      <c r="AF89" s="26"/>
      <c r="AG89" s="26">
        <f t="shared" si="25"/>
        <v>0.28643081435925799</v>
      </c>
      <c r="AH89" s="26">
        <f t="shared" ref="AH89:AH91" si="41">ABS(O89 - P89)</f>
        <v>0.35</v>
      </c>
      <c r="AI89" s="26"/>
      <c r="AJ89" s="26">
        <f t="shared" si="11"/>
        <v>0.25700000000000001</v>
      </c>
      <c r="AK89" s="26">
        <f t="shared" si="12"/>
        <v>1.3635912059547233</v>
      </c>
      <c r="AL89" s="32">
        <f t="shared" si="13"/>
        <v>0.52440608113686371</v>
      </c>
      <c r="AM89" s="12"/>
      <c r="AN89" s="11"/>
      <c r="AO89" s="11"/>
      <c r="AP89" s="11"/>
      <c r="AQ89" s="11">
        <v>-0.30749393640456002</v>
      </c>
      <c r="AR89" s="11">
        <v>0.34008387021847603</v>
      </c>
      <c r="AS89" s="11">
        <v>-0.32</v>
      </c>
      <c r="AT89" s="11">
        <v>0.33</v>
      </c>
      <c r="AU89" s="11">
        <v>-8.0625008565200869</v>
      </c>
      <c r="AV89" s="11">
        <v>-2.1668428823721513</v>
      </c>
      <c r="AW89" s="11">
        <v>-0.25700000000000001</v>
      </c>
      <c r="AX89" s="11">
        <v>0.16900000000000001</v>
      </c>
      <c r="AY89" s="11"/>
      <c r="AZ89" s="14"/>
      <c r="BA89" s="13">
        <v>-0.74055168182661901</v>
      </c>
      <c r="BB89" s="12">
        <v>1.9649154254855601</v>
      </c>
      <c r="BC89" s="242"/>
      <c r="BD89" s="242"/>
      <c r="BE89" s="12">
        <v>-1.0124444238982699</v>
      </c>
      <c r="BF89" s="12">
        <v>1.1537282740785899</v>
      </c>
      <c r="BG89" s="12">
        <v>-0.71</v>
      </c>
      <c r="BH89" s="12">
        <v>1.08</v>
      </c>
      <c r="BI89" s="12">
        <v>-5.4191544281597697</v>
      </c>
      <c r="BJ89" s="12">
        <v>-2.1887920845414781</v>
      </c>
      <c r="BK89" s="12">
        <v>-1.1519999999999999</v>
      </c>
      <c r="BL89" s="12">
        <v>0.70599999999999996</v>
      </c>
      <c r="BM89" s="12">
        <v>-1.3190219220838475</v>
      </c>
      <c r="BN89" s="40">
        <v>1.7999031935526795</v>
      </c>
      <c r="BO89" s="25">
        <f t="shared" si="38"/>
        <v>1.9649154254855601</v>
      </c>
      <c r="BP89" s="26"/>
      <c r="BQ89" s="26">
        <f t="shared" si="27"/>
        <v>1.1537282740785899</v>
      </c>
      <c r="BR89" s="26">
        <f t="shared" si="28"/>
        <v>1.08</v>
      </c>
      <c r="BS89" s="26"/>
      <c r="BT89" s="26">
        <f t="shared" si="15"/>
        <v>1.1519999999999999</v>
      </c>
      <c r="BU89" s="26">
        <f t="shared" si="39"/>
        <v>1.7999031935526795</v>
      </c>
      <c r="BV89" s="32">
        <f t="shared" si="17"/>
        <v>1.4301093786233658</v>
      </c>
      <c r="BW89" s="25">
        <f t="shared" si="18"/>
        <v>2.7054671073121792</v>
      </c>
      <c r="BX89" s="26"/>
      <c r="BY89" s="26">
        <f t="shared" si="29"/>
        <v>2.1661726979768599</v>
      </c>
      <c r="BZ89" s="26">
        <f t="shared" si="30"/>
        <v>1.79</v>
      </c>
      <c r="CA89" s="26"/>
      <c r="CB89" s="26">
        <f t="shared" si="40"/>
        <v>1.375</v>
      </c>
      <c r="CC89" s="26">
        <f t="shared" si="20"/>
        <v>3.118925115636527</v>
      </c>
      <c r="CD89" s="32">
        <f t="shared" si="21"/>
        <v>2.2311129841851129</v>
      </c>
    </row>
    <row r="90" spans="1:82">
      <c r="A90" s="319"/>
      <c r="B90" s="297"/>
      <c r="C90" s="297"/>
      <c r="D90" s="47">
        <v>4</v>
      </c>
      <c r="E90" s="47">
        <v>2</v>
      </c>
      <c r="F90" s="47">
        <v>2</v>
      </c>
      <c r="G90" s="47">
        <v>6</v>
      </c>
      <c r="H90" s="53">
        <f t="shared" si="2"/>
        <v>6</v>
      </c>
      <c r="I90" s="13">
        <v>-1.1000000000000001E-3</v>
      </c>
      <c r="J90" s="11">
        <v>0.23472255943141801</v>
      </c>
      <c r="K90" s="239">
        <v>-0.2</v>
      </c>
      <c r="L90" s="239">
        <v>0.2</v>
      </c>
      <c r="M90" s="11">
        <v>-0.10810713092744501</v>
      </c>
      <c r="N90" s="11">
        <v>0.12729212545601501</v>
      </c>
      <c r="O90" s="11">
        <v>-0.13</v>
      </c>
      <c r="P90" s="11">
        <v>0.13</v>
      </c>
      <c r="Q90" s="190">
        <v>-2.9568712518841767</v>
      </c>
      <c r="R90" s="190">
        <v>-0.91755424111617068</v>
      </c>
      <c r="S90" s="11">
        <v>-0.14000000000000001</v>
      </c>
      <c r="T90" s="11">
        <v>7.0000000000000007E-2</v>
      </c>
      <c r="U90" s="11">
        <v>-0.27928765546621559</v>
      </c>
      <c r="V90" s="18">
        <v>1.0060179214463523</v>
      </c>
      <c r="W90" s="25">
        <f t="shared" si="22"/>
        <v>0.23472255943141801</v>
      </c>
      <c r="X90" s="26">
        <f t="shared" si="3"/>
        <v>0.2</v>
      </c>
      <c r="Y90" s="26">
        <f t="shared" si="23"/>
        <v>0.12729212545601501</v>
      </c>
      <c r="Z90" s="26">
        <f>MAX(ABS(AS90),ABS(AT90))</f>
        <v>0.24</v>
      </c>
      <c r="AA90" s="38"/>
      <c r="AB90" s="26">
        <f t="shared" si="7"/>
        <v>0.14000000000000001</v>
      </c>
      <c r="AC90" s="26">
        <f t="shared" si="8"/>
        <v>1.0060179214463523</v>
      </c>
      <c r="AD90" s="32">
        <f t="shared" si="9"/>
        <v>0.32467210105563088</v>
      </c>
      <c r="AE90" s="25">
        <f t="shared" si="10"/>
        <v>0.235822559431418</v>
      </c>
      <c r="AF90" s="26">
        <f t="shared" si="32"/>
        <v>0.4</v>
      </c>
      <c r="AG90" s="26">
        <f t="shared" si="25"/>
        <v>0.23539925638346001</v>
      </c>
      <c r="AH90" s="26">
        <f t="shared" si="41"/>
        <v>0.26</v>
      </c>
      <c r="AI90" s="26"/>
      <c r="AJ90" s="26">
        <f t="shared" si="11"/>
        <v>0.21000000000000002</v>
      </c>
      <c r="AK90" s="26">
        <f t="shared" si="12"/>
        <v>1.2853055769125679</v>
      </c>
      <c r="AL90" s="32">
        <f t="shared" si="13"/>
        <v>0.43775456545457425</v>
      </c>
      <c r="AM90" s="12"/>
      <c r="AN90" s="11"/>
      <c r="AO90" s="11"/>
      <c r="AP90" s="11"/>
      <c r="AQ90" s="11">
        <v>-0.24117465983620001</v>
      </c>
      <c r="AR90" s="11">
        <v>0.27374473054722798</v>
      </c>
      <c r="AS90" s="11">
        <v>-0.21</v>
      </c>
      <c r="AT90" s="11">
        <v>0.24</v>
      </c>
      <c r="AU90" s="11">
        <v>-7.8923254414245605</v>
      </c>
      <c r="AV90" s="11">
        <v>-2.2487068113256941</v>
      </c>
      <c r="AW90" s="11">
        <v>-0.216</v>
      </c>
      <c r="AX90" s="11">
        <v>0.13300000000000001</v>
      </c>
      <c r="AY90" s="11"/>
      <c r="AZ90" s="14"/>
      <c r="BA90" s="13">
        <v>-0.27075423530961801</v>
      </c>
      <c r="BB90" s="12">
        <v>1.9632089755178801</v>
      </c>
      <c r="BC90" s="242">
        <v>-1</v>
      </c>
      <c r="BD90" s="242">
        <v>1</v>
      </c>
      <c r="BE90" s="12">
        <v>-0.75807033712963001</v>
      </c>
      <c r="BF90" s="12">
        <v>0.88797318969790995</v>
      </c>
      <c r="BG90" s="12">
        <v>-0.61</v>
      </c>
      <c r="BH90" s="12">
        <v>0.77</v>
      </c>
      <c r="BI90" s="12">
        <v>-5.3616451842265995</v>
      </c>
      <c r="BJ90" s="12">
        <v>-2.2184965939708663</v>
      </c>
      <c r="BK90" s="12">
        <v>-0.93100000000000005</v>
      </c>
      <c r="BL90" s="12">
        <v>0.57899999999999996</v>
      </c>
      <c r="BM90" s="12">
        <v>-0.92652913806546722</v>
      </c>
      <c r="BN90" s="40">
        <v>1.6350557063142037</v>
      </c>
      <c r="BO90" s="25">
        <f t="shared" si="38"/>
        <v>1.9632089755178801</v>
      </c>
      <c r="BP90" s="26">
        <f t="shared" si="5"/>
        <v>1</v>
      </c>
      <c r="BQ90" s="26">
        <f t="shared" si="27"/>
        <v>0.88797318969790995</v>
      </c>
      <c r="BR90" s="26">
        <f t="shared" si="28"/>
        <v>0.77</v>
      </c>
      <c r="BS90" s="26"/>
      <c r="BT90" s="26">
        <f t="shared" si="15"/>
        <v>0.93100000000000005</v>
      </c>
      <c r="BU90" s="26">
        <f t="shared" si="39"/>
        <v>1.6350557063142037</v>
      </c>
      <c r="BV90" s="32">
        <f t="shared" si="17"/>
        <v>1.1978729785883324</v>
      </c>
      <c r="BW90" s="25">
        <f t="shared" si="18"/>
        <v>2.2339632108274983</v>
      </c>
      <c r="BX90" s="26">
        <f t="shared" si="6"/>
        <v>2</v>
      </c>
      <c r="BY90" s="26">
        <f t="shared" si="29"/>
        <v>1.64604352682754</v>
      </c>
      <c r="BZ90" s="26">
        <f t="shared" si="30"/>
        <v>1.38</v>
      </c>
      <c r="CA90" s="26"/>
      <c r="CB90" s="26">
        <f t="shared" si="40"/>
        <v>1.1070000000000002</v>
      </c>
      <c r="CC90" s="26">
        <f t="shared" si="20"/>
        <v>2.5615848443796709</v>
      </c>
      <c r="CD90" s="32">
        <f t="shared" si="21"/>
        <v>1.8214319303391182</v>
      </c>
    </row>
    <row r="91" spans="1:82">
      <c r="A91" s="319"/>
      <c r="B91" s="297"/>
      <c r="C91" s="297"/>
      <c r="D91" s="47">
        <v>4</v>
      </c>
      <c r="E91" s="47">
        <v>12</v>
      </c>
      <c r="F91" s="47">
        <v>4</v>
      </c>
      <c r="G91" s="47">
        <v>1</v>
      </c>
      <c r="H91" s="53">
        <f t="shared" si="2"/>
        <v>3</v>
      </c>
      <c r="I91" s="13"/>
      <c r="J91" s="11"/>
      <c r="K91" s="239"/>
      <c r="L91" s="239"/>
      <c r="M91" s="11">
        <v>-0.133169137142434</v>
      </c>
      <c r="N91" s="11">
        <v>0.209666273116941</v>
      </c>
      <c r="O91" s="11">
        <v>-0.11</v>
      </c>
      <c r="P91" s="11">
        <v>0.12</v>
      </c>
      <c r="Q91" s="190">
        <v>-2.4653341691569648</v>
      </c>
      <c r="R91" s="190">
        <v>-0.91826949294163263</v>
      </c>
      <c r="S91" s="11">
        <v>-0.311</v>
      </c>
      <c r="T91" s="11">
        <v>2.9000000000000001E-2</v>
      </c>
      <c r="U91" s="11">
        <v>-0.1377907316198641</v>
      </c>
      <c r="V91" s="18">
        <v>1.2436699466460224</v>
      </c>
      <c r="W91" s="25"/>
      <c r="X91" s="26"/>
      <c r="Y91" s="26">
        <f t="shared" si="23"/>
        <v>0.209666273116941</v>
      </c>
      <c r="Z91" s="26">
        <f>MAX(ABS(AS91),ABS(AT91))</f>
        <v>0.18</v>
      </c>
      <c r="AA91" s="38"/>
      <c r="AB91" s="26">
        <f t="shared" si="7"/>
        <v>0.311</v>
      </c>
      <c r="AC91" s="26">
        <f t="shared" si="8"/>
        <v>1.2436699466460224</v>
      </c>
      <c r="AD91" s="32">
        <f t="shared" si="9"/>
        <v>0.48608405494074086</v>
      </c>
      <c r="AE91" s="25"/>
      <c r="AF91" s="26"/>
      <c r="AG91" s="26">
        <f t="shared" si="25"/>
        <v>0.34283541025937503</v>
      </c>
      <c r="AH91" s="26">
        <f t="shared" si="41"/>
        <v>0.22999999999999998</v>
      </c>
      <c r="AI91" s="26"/>
      <c r="AJ91" s="26">
        <f t="shared" si="11"/>
        <v>0.34</v>
      </c>
      <c r="AK91" s="26">
        <f t="shared" si="12"/>
        <v>1.3814606782658865</v>
      </c>
      <c r="AL91" s="32">
        <f t="shared" si="13"/>
        <v>0.57357402213131536</v>
      </c>
      <c r="AM91" s="12"/>
      <c r="AN91" s="11"/>
      <c r="AO91" s="11"/>
      <c r="AP91" s="11"/>
      <c r="AQ91" s="11">
        <v>-0.27626837030137502</v>
      </c>
      <c r="AR91" s="11">
        <v>0.40417864692649103</v>
      </c>
      <c r="AS91" s="11">
        <v>-0.17</v>
      </c>
      <c r="AT91" s="11">
        <v>0.18</v>
      </c>
      <c r="AU91" s="11"/>
      <c r="AV91" s="11"/>
      <c r="AW91" s="11">
        <v>-0.436</v>
      </c>
      <c r="AX91" s="11">
        <v>9.8000000000000004E-2</v>
      </c>
      <c r="AY91" s="11"/>
      <c r="AZ91" s="14"/>
      <c r="BA91" s="13"/>
      <c r="BB91" s="13"/>
      <c r="BC91" s="242"/>
      <c r="BD91" s="242"/>
      <c r="BE91" s="12">
        <v>-0.99043562496349402</v>
      </c>
      <c r="BF91" s="12">
        <v>1.17142635764211</v>
      </c>
      <c r="BG91" s="12">
        <v>-0.47</v>
      </c>
      <c r="BH91" s="12">
        <v>0.59</v>
      </c>
      <c r="BI91" s="12">
        <v>-3.3726775272516374</v>
      </c>
      <c r="BJ91" s="12">
        <v>-1.4037261957129876</v>
      </c>
      <c r="BK91" s="12">
        <v>-1.7330000000000001</v>
      </c>
      <c r="BL91" s="12">
        <v>0.49099999999999999</v>
      </c>
      <c r="BM91" s="12">
        <v>-0.67429137932043326</v>
      </c>
      <c r="BN91" s="40">
        <v>1.756482321125113</v>
      </c>
      <c r="BO91" s="25"/>
      <c r="BP91" s="26"/>
      <c r="BQ91" s="26">
        <f t="shared" si="27"/>
        <v>1.17142635764211</v>
      </c>
      <c r="BR91" s="26">
        <f t="shared" si="28"/>
        <v>0.59</v>
      </c>
      <c r="BS91" s="26"/>
      <c r="BT91" s="26">
        <f t="shared" si="15"/>
        <v>1.7330000000000001</v>
      </c>
      <c r="BU91" s="26">
        <f t="shared" si="39"/>
        <v>1.756482321125113</v>
      </c>
      <c r="BV91" s="32">
        <f t="shared" si="17"/>
        <v>1.3127271696918057</v>
      </c>
      <c r="BW91" s="25"/>
      <c r="BX91" s="26"/>
      <c r="BY91" s="26">
        <f t="shared" si="29"/>
        <v>2.161861982605604</v>
      </c>
      <c r="BZ91" s="26">
        <f t="shared" si="30"/>
        <v>1.06</v>
      </c>
      <c r="CA91" s="26"/>
      <c r="CB91" s="26">
        <f t="shared" si="40"/>
        <v>2.3540000000000001</v>
      </c>
      <c r="CC91" s="26">
        <f t="shared" si="20"/>
        <v>2.4307737004455463</v>
      </c>
      <c r="CD91" s="32">
        <f t="shared" si="21"/>
        <v>2.0016589207627877</v>
      </c>
    </row>
    <row r="92" spans="1:82">
      <c r="A92" s="319"/>
      <c r="B92" s="297">
        <v>128</v>
      </c>
      <c r="C92" s="297">
        <v>120</v>
      </c>
      <c r="D92" s="47">
        <v>4</v>
      </c>
      <c r="E92" s="47">
        <v>4</v>
      </c>
      <c r="F92" s="47">
        <v>4</v>
      </c>
      <c r="G92" s="47">
        <v>1</v>
      </c>
      <c r="H92" s="53">
        <f t="shared" si="2"/>
        <v>1</v>
      </c>
      <c r="I92" s="13">
        <v>-1.1000000000000001E-3</v>
      </c>
      <c r="J92" s="11">
        <v>0.53042977249253898</v>
      </c>
      <c r="K92" s="239">
        <v>-0.3</v>
      </c>
      <c r="L92" s="239">
        <v>0.3</v>
      </c>
      <c r="M92" s="11">
        <v>-0.202735642009605</v>
      </c>
      <c r="N92" s="11">
        <v>0.214082555059872</v>
      </c>
      <c r="O92" s="11"/>
      <c r="P92" s="11"/>
      <c r="Q92" s="190">
        <v>-1.9178379434636204</v>
      </c>
      <c r="R92" s="190">
        <v>-0.91888785798515826</v>
      </c>
      <c r="S92" s="11">
        <v>-0.34399999999999997</v>
      </c>
      <c r="T92" s="11">
        <v>4.5999999999999999E-2</v>
      </c>
      <c r="U92" s="11"/>
      <c r="V92" s="18"/>
      <c r="W92" s="25">
        <f t="shared" si="22"/>
        <v>0.53042977249253898</v>
      </c>
      <c r="X92" s="26">
        <f t="shared" si="3"/>
        <v>0.3</v>
      </c>
      <c r="Y92" s="26">
        <f t="shared" si="23"/>
        <v>0.214082555059872</v>
      </c>
      <c r="Z92" s="26"/>
      <c r="AA92" s="38"/>
      <c r="AB92" s="26">
        <f t="shared" si="7"/>
        <v>0.34399999999999997</v>
      </c>
      <c r="AC92" s="26"/>
      <c r="AD92" s="32">
        <f t="shared" si="9"/>
        <v>0.34712808188810274</v>
      </c>
      <c r="AE92" s="25">
        <f t="shared" si="10"/>
        <v>0.53152977249253897</v>
      </c>
      <c r="AF92" s="26">
        <f t="shared" si="32"/>
        <v>0.6</v>
      </c>
      <c r="AG92" s="26">
        <f t="shared" si="25"/>
        <v>0.41681819706947698</v>
      </c>
      <c r="AH92" s="26"/>
      <c r="AI92" s="26"/>
      <c r="AJ92" s="26">
        <f t="shared" si="11"/>
        <v>0.38999999999999996</v>
      </c>
      <c r="AK92" s="26"/>
      <c r="AL92" s="32">
        <f t="shared" si="13"/>
        <v>0.4845869923905039</v>
      </c>
      <c r="AM92" s="12"/>
      <c r="AN92" s="11"/>
      <c r="AO92" s="11"/>
      <c r="AP92" s="11"/>
      <c r="AQ92" s="11">
        <v>-0.44561207935942199</v>
      </c>
      <c r="AR92" s="11">
        <v>0.47461332477718499</v>
      </c>
      <c r="AS92" s="11"/>
      <c r="AT92" s="11"/>
      <c r="AU92" s="11">
        <v>-4.3079245718830022</v>
      </c>
      <c r="AV92" s="11">
        <v>-1.5676796560538822</v>
      </c>
      <c r="AW92" s="11">
        <v>-0.49</v>
      </c>
      <c r="AX92" s="11">
        <v>0.13400000000000001</v>
      </c>
      <c r="AY92" s="11"/>
      <c r="AZ92" s="14"/>
      <c r="BA92" s="13">
        <v>-0.74273413240130604</v>
      </c>
      <c r="BB92" s="13">
        <v>1.9337959928533599</v>
      </c>
      <c r="BC92" s="242">
        <v>-2</v>
      </c>
      <c r="BD92" s="242">
        <v>2</v>
      </c>
      <c r="BE92" s="12">
        <v>-1.52046192425627</v>
      </c>
      <c r="BF92" s="12">
        <v>1.6877098048238299</v>
      </c>
      <c r="BG92" s="12"/>
      <c r="BH92" s="12"/>
      <c r="BI92" s="12">
        <v>-3.7857462345958521</v>
      </c>
      <c r="BJ92" s="12">
        <v>-1.3965897132427418</v>
      </c>
      <c r="BK92" s="12">
        <v>-2.0099999999999998</v>
      </c>
      <c r="BL92" s="12">
        <v>0.67600000000000005</v>
      </c>
      <c r="BM92" s="12"/>
      <c r="BN92" s="40"/>
      <c r="BO92" s="25">
        <f t="shared" si="38"/>
        <v>1.9337959928533599</v>
      </c>
      <c r="BP92" s="26">
        <f t="shared" si="5"/>
        <v>2</v>
      </c>
      <c r="BQ92" s="26">
        <f t="shared" si="27"/>
        <v>1.6877098048238299</v>
      </c>
      <c r="BR92" s="26"/>
      <c r="BS92" s="26"/>
      <c r="BT92" s="26">
        <f t="shared" si="15"/>
        <v>2.0099999999999998</v>
      </c>
      <c r="BU92" s="26"/>
      <c r="BV92" s="32">
        <f t="shared" si="17"/>
        <v>1.9078764494192975</v>
      </c>
      <c r="BW92" s="25">
        <f t="shared" si="18"/>
        <v>2.6765301252546658</v>
      </c>
      <c r="BX92" s="26">
        <f t="shared" si="6"/>
        <v>4</v>
      </c>
      <c r="BY92" s="26">
        <f t="shared" si="29"/>
        <v>3.2081717290801</v>
      </c>
      <c r="BZ92" s="26"/>
      <c r="CA92" s="26"/>
      <c r="CB92" s="26">
        <f t="shared" si="40"/>
        <v>2.6769999999999996</v>
      </c>
      <c r="CC92" s="26">
        <f t="shared" si="20"/>
        <v>0</v>
      </c>
      <c r="CD92" s="32">
        <f t="shared" si="21"/>
        <v>2.5123403708669532</v>
      </c>
    </row>
    <row r="93" spans="1:82">
      <c r="A93" s="319"/>
      <c r="B93" s="297"/>
      <c r="C93" s="297">
        <v>120</v>
      </c>
      <c r="D93" s="47">
        <v>4</v>
      </c>
      <c r="E93" s="47">
        <v>2</v>
      </c>
      <c r="F93" s="47">
        <v>2</v>
      </c>
      <c r="G93" s="47">
        <v>2</v>
      </c>
      <c r="H93" s="53">
        <f t="shared" si="2"/>
        <v>2</v>
      </c>
      <c r="I93" s="13">
        <v>-1.1000000000000001E-3</v>
      </c>
      <c r="J93" s="11">
        <v>-2.8225667509161698E-2</v>
      </c>
      <c r="K93" s="239"/>
      <c r="L93" s="239"/>
      <c r="M93" s="11">
        <v>-0.14272190479487301</v>
      </c>
      <c r="N93" s="11">
        <v>0.14999790376616801</v>
      </c>
      <c r="O93" s="11"/>
      <c r="P93" s="11"/>
      <c r="Q93" s="190">
        <v>-2.4136934348046593</v>
      </c>
      <c r="R93" s="190">
        <v>-0.99701063591083827</v>
      </c>
      <c r="S93" s="11">
        <v>-0.16800000000000001</v>
      </c>
      <c r="T93" s="11">
        <v>9.2999999999999999E-2</v>
      </c>
      <c r="U93" s="11"/>
      <c r="V93" s="18"/>
      <c r="W93" s="25"/>
      <c r="X93" s="26"/>
      <c r="Y93" s="26">
        <f t="shared" si="23"/>
        <v>0.14999790376616801</v>
      </c>
      <c r="Z93" s="26"/>
      <c r="AA93" s="38"/>
      <c r="AB93" s="26">
        <f t="shared" si="7"/>
        <v>0.16800000000000001</v>
      </c>
      <c r="AC93" s="26"/>
      <c r="AD93" s="32">
        <f t="shared" si="9"/>
        <v>0.15899895188308399</v>
      </c>
      <c r="AE93" s="25"/>
      <c r="AF93" s="26"/>
      <c r="AG93" s="26">
        <f t="shared" si="25"/>
        <v>0.29271980856104102</v>
      </c>
      <c r="AH93" s="26"/>
      <c r="AI93" s="26"/>
      <c r="AJ93" s="26">
        <f t="shared" si="11"/>
        <v>0.26100000000000001</v>
      </c>
      <c r="AK93" s="26"/>
      <c r="AL93" s="32">
        <f t="shared" si="13"/>
        <v>0.27685990428052054</v>
      </c>
      <c r="AM93" s="12"/>
      <c r="AN93" s="11"/>
      <c r="AO93" s="11"/>
      <c r="AP93" s="11"/>
      <c r="AQ93" s="11">
        <v>-0.32137704313665499</v>
      </c>
      <c r="AR93" s="11">
        <v>0.34624750822945699</v>
      </c>
      <c r="AS93" s="11"/>
      <c r="AT93" s="11"/>
      <c r="AU93" s="11">
        <v>-6.2614166772229964</v>
      </c>
      <c r="AV93" s="11">
        <v>-1.4386095066249216</v>
      </c>
      <c r="AW93" s="11">
        <v>-0.26</v>
      </c>
      <c r="AX93" s="11">
        <v>0.16400000000000001</v>
      </c>
      <c r="AY93" s="11"/>
      <c r="AZ93" s="14"/>
      <c r="BA93" s="13">
        <v>-0.79073259669262597</v>
      </c>
      <c r="BB93" s="13">
        <v>1.25280408238943</v>
      </c>
      <c r="BC93" s="242"/>
      <c r="BD93" s="242"/>
      <c r="BE93" s="12">
        <v>-1.08703946390003</v>
      </c>
      <c r="BF93" s="12">
        <v>1.2645551237647701</v>
      </c>
      <c r="BG93" s="12"/>
      <c r="BH93" s="12"/>
      <c r="BI93" s="12">
        <v>-6.021389360588727</v>
      </c>
      <c r="BJ93" s="12">
        <v>-2.2419032778366672</v>
      </c>
      <c r="BK93" s="12">
        <v>-1.08</v>
      </c>
      <c r="BL93" s="12">
        <v>0.72599999999999998</v>
      </c>
      <c r="BM93" s="12"/>
      <c r="BN93" s="40"/>
      <c r="BO93" s="25">
        <f t="shared" si="38"/>
        <v>1.25280408238943</v>
      </c>
      <c r="BP93" s="26"/>
      <c r="BQ93" s="26">
        <f t="shared" si="27"/>
        <v>1.2645551237647701</v>
      </c>
      <c r="BR93" s="26"/>
      <c r="BS93" s="26"/>
      <c r="BT93" s="26">
        <f t="shared" si="15"/>
        <v>1.08</v>
      </c>
      <c r="BU93" s="26"/>
      <c r="BV93" s="32">
        <f t="shared" si="17"/>
        <v>1.1991197353847334</v>
      </c>
      <c r="BW93" s="25">
        <f t="shared" si="18"/>
        <v>2.0435366790820559</v>
      </c>
      <c r="BX93" s="26"/>
      <c r="BY93" s="26">
        <f t="shared" si="29"/>
        <v>2.3515945876647999</v>
      </c>
      <c r="BZ93" s="26"/>
      <c r="CA93" s="26"/>
      <c r="CB93" s="26">
        <f t="shared" si="40"/>
        <v>1.2570000000000001</v>
      </c>
      <c r="CC93" s="26">
        <f t="shared" si="20"/>
        <v>0</v>
      </c>
      <c r="CD93" s="32">
        <f t="shared" si="21"/>
        <v>1.4130328166867141</v>
      </c>
    </row>
    <row r="94" spans="1:82">
      <c r="A94" s="319"/>
      <c r="B94" s="297"/>
      <c r="C94" s="297">
        <v>120</v>
      </c>
      <c r="D94" s="47">
        <v>4</v>
      </c>
      <c r="E94" s="47">
        <v>2</v>
      </c>
      <c r="F94" s="47">
        <v>2</v>
      </c>
      <c r="G94" s="47">
        <v>4</v>
      </c>
      <c r="H94" s="53">
        <f t="shared" si="2"/>
        <v>4</v>
      </c>
      <c r="I94" s="13">
        <v>-1.1000000000000001E-3</v>
      </c>
      <c r="J94" s="11">
        <v>-0.15658926448031699</v>
      </c>
      <c r="K94" s="239">
        <v>-0.2</v>
      </c>
      <c r="L94" s="239">
        <v>0.2</v>
      </c>
      <c r="M94" s="11">
        <v>-8.7584569242298196E-2</v>
      </c>
      <c r="N94" s="11">
        <v>0.110708047807276</v>
      </c>
      <c r="O94" s="11"/>
      <c r="P94" s="11"/>
      <c r="Q94" s="190">
        <v>-2.4359749060719849</v>
      </c>
      <c r="R94" s="190">
        <v>-0.98554220916599589</v>
      </c>
      <c r="S94" s="11">
        <v>-0.126</v>
      </c>
      <c r="T94" s="11">
        <v>5.7000000000000002E-2</v>
      </c>
      <c r="U94" s="11">
        <v>-0.25161364389708485</v>
      </c>
      <c r="V94" s="18">
        <v>0.95886230203497336</v>
      </c>
      <c r="W94" s="25">
        <f t="shared" si="22"/>
        <v>0.15658926448031699</v>
      </c>
      <c r="X94" s="26">
        <f t="shared" si="3"/>
        <v>0.2</v>
      </c>
      <c r="Y94" s="26">
        <f t="shared" si="23"/>
        <v>0.110708047807276</v>
      </c>
      <c r="Z94" s="26"/>
      <c r="AA94" s="38"/>
      <c r="AB94" s="26">
        <f t="shared" si="7"/>
        <v>0.126</v>
      </c>
      <c r="AC94" s="26">
        <f t="shared" si="8"/>
        <v>0.95886230203497336</v>
      </c>
      <c r="AD94" s="32">
        <f t="shared" si="9"/>
        <v>0.31043192286451327</v>
      </c>
      <c r="AE94" s="25">
        <f t="shared" si="10"/>
        <v>0.155489264480317</v>
      </c>
      <c r="AF94" s="26">
        <f t="shared" si="32"/>
        <v>0.4</v>
      </c>
      <c r="AG94" s="26">
        <f t="shared" si="25"/>
        <v>0.19829261704957418</v>
      </c>
      <c r="AH94" s="26"/>
      <c r="AI94" s="26"/>
      <c r="AJ94" s="26">
        <f t="shared" si="11"/>
        <v>0.183</v>
      </c>
      <c r="AK94" s="26">
        <f t="shared" si="12"/>
        <v>1.2104759459320582</v>
      </c>
      <c r="AL94" s="32">
        <f t="shared" si="13"/>
        <v>0.42945156549238989</v>
      </c>
      <c r="AM94" s="12"/>
      <c r="AN94" s="11"/>
      <c r="AO94" s="11"/>
      <c r="AP94" s="11"/>
      <c r="AQ94" s="11">
        <v>-0.20476864471530301</v>
      </c>
      <c r="AR94" s="11">
        <v>0.23452240346415901</v>
      </c>
      <c r="AS94" s="11"/>
      <c r="AT94" s="11"/>
      <c r="AU94" s="11">
        <v>-6.302102663715841</v>
      </c>
      <c r="AV94" s="11">
        <v>-1.5634403320817389</v>
      </c>
      <c r="AW94" s="11">
        <v>-0.193</v>
      </c>
      <c r="AX94" s="11">
        <v>0.109</v>
      </c>
      <c r="AY94" s="11"/>
      <c r="AZ94" s="14"/>
      <c r="BA94" s="13">
        <v>-0.40298728389801403</v>
      </c>
      <c r="BB94" s="13">
        <v>1.25738758825728</v>
      </c>
      <c r="BC94" s="242">
        <v>-0.8</v>
      </c>
      <c r="BD94" s="242">
        <v>0.8</v>
      </c>
      <c r="BE94" s="12">
        <v>-0.82501535221099398</v>
      </c>
      <c r="BF94" s="12">
        <v>0.83592421871203904</v>
      </c>
      <c r="BG94" s="12"/>
      <c r="BH94" s="12"/>
      <c r="BI94" s="12">
        <v>-5.0876971735424448</v>
      </c>
      <c r="BJ94" s="12">
        <v>-2.3509793657274223</v>
      </c>
      <c r="BK94" s="12">
        <v>-0.71799999999999997</v>
      </c>
      <c r="BL94" s="12">
        <v>0.504</v>
      </c>
      <c r="BM94" s="12">
        <v>-0.7885049976719043</v>
      </c>
      <c r="BN94" s="40">
        <v>1.4850975859150926</v>
      </c>
      <c r="BO94" s="25">
        <f t="shared" si="38"/>
        <v>1.25738758825728</v>
      </c>
      <c r="BP94" s="26">
        <f t="shared" si="5"/>
        <v>0.8</v>
      </c>
      <c r="BQ94" s="26">
        <f t="shared" si="27"/>
        <v>0.83592421871203904</v>
      </c>
      <c r="BR94" s="26"/>
      <c r="BS94" s="26"/>
      <c r="BT94" s="26">
        <f t="shared" si="15"/>
        <v>0.71799999999999997</v>
      </c>
      <c r="BU94" s="26">
        <f t="shared" ref="BU94:BU96" si="42">MAX(ABS(BM94),ABS(BN94))</f>
        <v>1.4850975859150926</v>
      </c>
      <c r="BV94" s="32">
        <f t="shared" si="17"/>
        <v>1.0192818785768822</v>
      </c>
      <c r="BW94" s="25">
        <f t="shared" si="18"/>
        <v>1.660374872155294</v>
      </c>
      <c r="BX94" s="26">
        <f t="shared" si="6"/>
        <v>1.6</v>
      </c>
      <c r="BY94" s="26">
        <f t="shared" si="29"/>
        <v>1.660939570923033</v>
      </c>
      <c r="BZ94" s="26"/>
      <c r="CA94" s="26"/>
      <c r="CB94" s="26">
        <f t="shared" si="40"/>
        <v>0.82499999999999996</v>
      </c>
      <c r="CC94" s="26">
        <f t="shared" si="20"/>
        <v>2.2736025835869969</v>
      </c>
      <c r="CD94" s="32">
        <f t="shared" si="21"/>
        <v>1.603983405333065</v>
      </c>
    </row>
    <row r="95" spans="1:82">
      <c r="A95" s="319"/>
      <c r="B95" s="297"/>
      <c r="C95" s="297"/>
      <c r="D95" s="47">
        <v>4</v>
      </c>
      <c r="E95" s="47">
        <v>2</v>
      </c>
      <c r="F95" s="47">
        <v>2</v>
      </c>
      <c r="G95" s="47">
        <v>6</v>
      </c>
      <c r="H95" s="53">
        <f>(E95 * G95)/F95</f>
        <v>6</v>
      </c>
      <c r="I95" s="13"/>
      <c r="J95" s="11"/>
      <c r="K95" s="239"/>
      <c r="L95" s="239"/>
      <c r="M95" s="11">
        <v>-7.9486105945852606E-2</v>
      </c>
      <c r="N95" s="11">
        <v>8.5034064072919704E-2</v>
      </c>
      <c r="O95" s="11"/>
      <c r="P95" s="11"/>
      <c r="Q95" s="190">
        <v>-2.4347818064442603</v>
      </c>
      <c r="R95" s="190">
        <v>-0.94122123068932551</v>
      </c>
      <c r="S95" s="11">
        <v>-0.106</v>
      </c>
      <c r="T95" s="11">
        <v>4.2000000000000003E-2</v>
      </c>
      <c r="U95" s="11">
        <v>-0.11478115285533685</v>
      </c>
      <c r="V95" s="18">
        <v>1.2073405024636596</v>
      </c>
      <c r="W95" s="25"/>
      <c r="X95" s="26"/>
      <c r="Y95" s="26">
        <f t="shared" si="23"/>
        <v>8.5034064072919704E-2</v>
      </c>
      <c r="Z95" s="26"/>
      <c r="AA95" s="38"/>
      <c r="AB95" s="26">
        <f t="shared" si="7"/>
        <v>0.106</v>
      </c>
      <c r="AC95" s="26">
        <f t="shared" si="8"/>
        <v>1.2073405024636596</v>
      </c>
      <c r="AD95" s="32">
        <f t="shared" si="9"/>
        <v>0.46612485551219313</v>
      </c>
      <c r="AE95" s="25"/>
      <c r="AF95" s="26"/>
      <c r="AG95" s="26">
        <f t="shared" si="25"/>
        <v>0.16452017001877231</v>
      </c>
      <c r="AH95" s="26"/>
      <c r="AI95" s="26"/>
      <c r="AJ95" s="26">
        <f t="shared" si="11"/>
        <v>0.14799999999999999</v>
      </c>
      <c r="AK95" s="26">
        <f t="shared" si="12"/>
        <v>1.3221216553189965</v>
      </c>
      <c r="AL95" s="32">
        <f t="shared" si="13"/>
        <v>0.5448806084459229</v>
      </c>
      <c r="AM95" s="12"/>
      <c r="AN95" s="11"/>
      <c r="AO95" s="11"/>
      <c r="AP95" s="11"/>
      <c r="AQ95" s="11">
        <v>-0.182869127574112</v>
      </c>
      <c r="AR95" s="11">
        <v>0.18228262430047701</v>
      </c>
      <c r="AS95" s="11"/>
      <c r="AT95" s="11"/>
      <c r="AU95" s="11">
        <v>-6.0413706070784698</v>
      </c>
      <c r="AV95" s="11">
        <v>-1.6160298903720665</v>
      </c>
      <c r="AW95" s="11">
        <v>-0.157</v>
      </c>
      <c r="AX95" s="11">
        <v>8.5999999999999993E-2</v>
      </c>
      <c r="AY95" s="11"/>
      <c r="AZ95" s="14"/>
      <c r="BA95" s="13"/>
      <c r="BB95" s="12"/>
      <c r="BC95" s="242"/>
      <c r="BD95" s="242"/>
      <c r="BE95" s="12">
        <v>-0.54631243256983097</v>
      </c>
      <c r="BF95" s="12">
        <v>0.64424275272840203</v>
      </c>
      <c r="BG95" s="12"/>
      <c r="BH95" s="12"/>
      <c r="BI95" s="12">
        <v>-5.1950288412800454</v>
      </c>
      <c r="BJ95" s="12">
        <v>-2.2313176837838742</v>
      </c>
      <c r="BK95" s="12">
        <v>-0.64700000000000002</v>
      </c>
      <c r="BL95" s="12">
        <v>0.40899999999999997</v>
      </c>
      <c r="BM95" s="12">
        <v>-0.53070149759544605</v>
      </c>
      <c r="BN95" s="40">
        <v>1.6547138234873573</v>
      </c>
      <c r="BO95" s="25"/>
      <c r="BP95" s="26"/>
      <c r="BQ95" s="26">
        <f t="shared" si="27"/>
        <v>0.64424275272840203</v>
      </c>
      <c r="BR95" s="26"/>
      <c r="BS95" s="26"/>
      <c r="BT95" s="26">
        <f t="shared" si="15"/>
        <v>0.64700000000000002</v>
      </c>
      <c r="BU95" s="26">
        <f t="shared" si="42"/>
        <v>1.6547138234873573</v>
      </c>
      <c r="BV95" s="32">
        <f t="shared" si="17"/>
        <v>0.98198552540525308</v>
      </c>
      <c r="BW95" s="25"/>
      <c r="BX95" s="26"/>
      <c r="BY95" s="26">
        <f t="shared" si="29"/>
        <v>1.190555185298233</v>
      </c>
      <c r="BZ95" s="26"/>
      <c r="CA95" s="26"/>
      <c r="CB95" s="26">
        <f t="shared" si="40"/>
        <v>0.76600000000000001</v>
      </c>
      <c r="CC95" s="26">
        <f t="shared" si="20"/>
        <v>2.1854153210828033</v>
      </c>
      <c r="CD95" s="32">
        <f t="shared" si="21"/>
        <v>1.3806568354603455</v>
      </c>
    </row>
    <row r="96" spans="1:82" ht="15" thickBot="1">
      <c r="A96" s="317"/>
      <c r="B96" s="297"/>
      <c r="C96" s="297"/>
      <c r="D96" s="47">
        <v>4</v>
      </c>
      <c r="E96" s="47">
        <v>12</v>
      </c>
      <c r="F96" s="47">
        <v>4</v>
      </c>
      <c r="G96" s="47">
        <v>1</v>
      </c>
      <c r="H96" s="53">
        <f>(E96 * G96)/F96</f>
        <v>3</v>
      </c>
      <c r="I96" s="15"/>
      <c r="J96" s="16"/>
      <c r="K96" s="241"/>
      <c r="L96" s="241"/>
      <c r="M96" s="16">
        <v>-8.8686353217849401E-2</v>
      </c>
      <c r="N96" s="16">
        <v>0.13631769686810699</v>
      </c>
      <c r="O96" s="16"/>
      <c r="P96" s="16"/>
      <c r="Q96" s="190">
        <v>-1.8668798269814797</v>
      </c>
      <c r="R96" s="190">
        <v>-0.94134537031103283</v>
      </c>
      <c r="S96" s="16">
        <v>-0.26700000000000002</v>
      </c>
      <c r="T96" s="16">
        <v>1.4999999999999999E-2</v>
      </c>
      <c r="U96" s="16">
        <v>-0.26765090510288103</v>
      </c>
      <c r="V96" s="21">
        <v>0.97739935035884407</v>
      </c>
      <c r="W96" s="27"/>
      <c r="X96" s="26"/>
      <c r="Y96" s="28">
        <f t="shared" si="23"/>
        <v>0.13631769686810699</v>
      </c>
      <c r="Z96" s="28"/>
      <c r="AA96" s="39"/>
      <c r="AB96" s="28">
        <f t="shared" si="7"/>
        <v>0.26700000000000002</v>
      </c>
      <c r="AC96" s="28">
        <f t="shared" si="8"/>
        <v>0.97739935035884407</v>
      </c>
      <c r="AD96" s="33">
        <f t="shared" si="9"/>
        <v>0.46023901574231701</v>
      </c>
      <c r="AE96" s="27"/>
      <c r="AF96" s="26"/>
      <c r="AG96" s="26">
        <f t="shared" si="25"/>
        <v>0.22500405008595639</v>
      </c>
      <c r="AH96" s="28"/>
      <c r="AI96" s="26"/>
      <c r="AJ96" s="26">
        <f t="shared" si="11"/>
        <v>0.28200000000000003</v>
      </c>
      <c r="AK96" s="26">
        <f t="shared" si="12"/>
        <v>1.2450502554617251</v>
      </c>
      <c r="AL96" s="33">
        <f t="shared" si="13"/>
        <v>0.5840181018492272</v>
      </c>
      <c r="AM96" s="20"/>
      <c r="AN96" s="16"/>
      <c r="AO96" s="16"/>
      <c r="AP96" s="16"/>
      <c r="AQ96" s="16">
        <v>-0.21002469257814799</v>
      </c>
      <c r="AR96" s="16">
        <v>0.269528379671093</v>
      </c>
      <c r="AS96" s="16"/>
      <c r="AT96" s="16"/>
      <c r="AU96" s="16"/>
      <c r="AV96" s="16"/>
      <c r="AW96" s="16">
        <v>-0.35499999999999998</v>
      </c>
      <c r="AX96" s="16">
        <v>2.7E-2</v>
      </c>
      <c r="AY96" s="16"/>
      <c r="AZ96" s="17"/>
      <c r="BA96" s="15"/>
      <c r="BB96" s="20"/>
      <c r="BC96" s="243"/>
      <c r="BD96" s="243"/>
      <c r="BE96" s="20">
        <v>-0.71337312194326596</v>
      </c>
      <c r="BF96" s="20">
        <v>0.85415840186564096</v>
      </c>
      <c r="BG96" s="20"/>
      <c r="BH96" s="20"/>
      <c r="BI96" s="12">
        <v>-2.9379229682716868</v>
      </c>
      <c r="BJ96" s="12">
        <v>-1.4468251304407005</v>
      </c>
      <c r="BK96" s="20">
        <v>-1.3979999999999999</v>
      </c>
      <c r="BL96" s="20">
        <v>0.28100000000000003</v>
      </c>
      <c r="BM96" s="20">
        <v>-1.0372767451996308</v>
      </c>
      <c r="BN96" s="41">
        <v>1.6776026751448021</v>
      </c>
      <c r="BO96" s="27"/>
      <c r="BP96" s="26"/>
      <c r="BQ96" s="28">
        <f t="shared" si="27"/>
        <v>0.85415840186564096</v>
      </c>
      <c r="BR96" s="28"/>
      <c r="BS96" s="28"/>
      <c r="BT96" s="28">
        <f t="shared" si="15"/>
        <v>1.3979999999999999</v>
      </c>
      <c r="BU96" s="28">
        <f t="shared" si="42"/>
        <v>1.6776026751448021</v>
      </c>
      <c r="BV96" s="33">
        <f t="shared" si="17"/>
        <v>1.3099203590034809</v>
      </c>
      <c r="BW96" s="27"/>
      <c r="BX96" s="26"/>
      <c r="BY96" s="26">
        <f t="shared" si="29"/>
        <v>1.5675315238089069</v>
      </c>
      <c r="BZ96" s="26"/>
      <c r="CA96" s="28"/>
      <c r="CB96" s="28">
        <f t="shared" si="40"/>
        <v>1.9564999999999999</v>
      </c>
      <c r="CC96" s="26">
        <f t="shared" si="20"/>
        <v>2.7148794203444329</v>
      </c>
      <c r="CD96" s="33">
        <f t="shared" si="21"/>
        <v>2.0796369813844464</v>
      </c>
    </row>
    <row r="97" spans="1:82" ht="14.65" customHeight="1">
      <c r="A97" s="297" t="s">
        <v>67</v>
      </c>
      <c r="B97" s="297"/>
      <c r="C97" s="297"/>
      <c r="D97" s="297"/>
      <c r="E97" s="297"/>
      <c r="F97" s="297"/>
      <c r="G97" s="297"/>
      <c r="H97" s="297"/>
      <c r="I97" s="317"/>
      <c r="J97" s="317"/>
      <c r="K97" s="317"/>
      <c r="L97" s="317"/>
      <c r="M97" s="317"/>
      <c r="N97" s="317"/>
      <c r="O97" s="317"/>
      <c r="P97" s="317"/>
      <c r="Q97" s="317"/>
      <c r="R97" s="317"/>
      <c r="S97" s="317"/>
      <c r="T97" s="317"/>
      <c r="U97" s="317"/>
      <c r="V97" s="317"/>
      <c r="W97" s="317"/>
      <c r="X97" s="317"/>
      <c r="Y97" s="317"/>
      <c r="Z97" s="317"/>
      <c r="AA97" s="317"/>
      <c r="AB97" s="317"/>
      <c r="AC97" s="317"/>
      <c r="AD97" s="317"/>
      <c r="AE97" s="317"/>
      <c r="AF97" s="317"/>
      <c r="AG97" s="317"/>
      <c r="AH97" s="317"/>
      <c r="AI97" s="317"/>
      <c r="AJ97" s="317"/>
      <c r="AK97" s="317"/>
      <c r="AL97" s="317"/>
      <c r="AM97" s="317"/>
      <c r="AN97" s="317"/>
      <c r="AO97" s="317"/>
      <c r="AP97" s="317"/>
      <c r="AQ97" s="317"/>
      <c r="AR97" s="317"/>
      <c r="AS97" s="317"/>
      <c r="AT97" s="317"/>
      <c r="AU97" s="317"/>
      <c r="AV97" s="317"/>
      <c r="AW97" s="317"/>
      <c r="AX97" s="317"/>
      <c r="AY97" s="317"/>
      <c r="AZ97" s="317"/>
      <c r="BA97" s="317"/>
      <c r="BB97" s="317"/>
      <c r="BC97" s="317"/>
      <c r="BD97" s="317"/>
      <c r="BE97" s="317"/>
      <c r="BF97" s="317"/>
      <c r="BG97" s="317"/>
      <c r="BH97" s="317"/>
      <c r="BI97" s="317"/>
      <c r="BJ97" s="317"/>
      <c r="BK97" s="317"/>
      <c r="BL97" s="51"/>
      <c r="BM97" s="92"/>
      <c r="BN97" s="93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</row>
    <row r="98" spans="1:82">
      <c r="A98" s="297"/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  <c r="N98" s="297"/>
      <c r="O98" s="297"/>
      <c r="P98" s="297"/>
      <c r="Q98" s="297"/>
      <c r="R98" s="297"/>
      <c r="S98" s="297"/>
      <c r="T98" s="297"/>
      <c r="U98" s="297"/>
      <c r="V98" s="297"/>
      <c r="W98" s="297"/>
      <c r="X98" s="297"/>
      <c r="Y98" s="297"/>
      <c r="Z98" s="297"/>
      <c r="AA98" s="297"/>
      <c r="AB98" s="297"/>
      <c r="AC98" s="297"/>
      <c r="AD98" s="297"/>
      <c r="AE98" s="297"/>
      <c r="AF98" s="297"/>
      <c r="AG98" s="297"/>
      <c r="AH98" s="297"/>
      <c r="AI98" s="297"/>
      <c r="AJ98" s="297"/>
      <c r="AK98" s="297"/>
      <c r="AL98" s="297"/>
      <c r="AM98" s="297"/>
      <c r="AN98" s="297"/>
      <c r="AO98" s="297"/>
      <c r="AP98" s="297"/>
      <c r="AQ98" s="297"/>
      <c r="AR98" s="297"/>
      <c r="AS98" s="297"/>
      <c r="AT98" s="297"/>
      <c r="AU98" s="297"/>
      <c r="AV98" s="297"/>
      <c r="AW98" s="297"/>
      <c r="AX98" s="297"/>
      <c r="AY98" s="297"/>
      <c r="AZ98" s="297"/>
      <c r="BA98" s="297"/>
      <c r="BB98" s="297"/>
      <c r="BC98" s="297"/>
      <c r="BD98" s="297"/>
      <c r="BE98" s="297"/>
      <c r="BF98" s="297"/>
      <c r="BG98" s="297"/>
      <c r="BH98" s="297"/>
      <c r="BI98" s="297"/>
      <c r="BJ98" s="297"/>
      <c r="BK98" s="297"/>
      <c r="BL98" s="47"/>
      <c r="BM98" s="95"/>
      <c r="BN98" s="96"/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</row>
    <row r="114" spans="8:8">
      <c r="H114" s="97"/>
    </row>
    <row r="115" spans="8:8">
      <c r="H115" s="97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21"/>
  <sheetViews>
    <sheetView zoomScale="85" zoomScaleNormal="85" workbookViewId="0">
      <pane xSplit="4" ySplit="1" topLeftCell="E80" activePane="bottomRight" state="frozen"/>
      <selection pane="topRight" activeCell="F1" sqref="F1"/>
      <selection pane="bottomLeft" activeCell="A2" sqref="A2"/>
      <selection pane="bottomRight" activeCell="K101" sqref="K101"/>
    </sheetView>
  </sheetViews>
  <sheetFormatPr defaultColWidth="9.1796875" defaultRowHeight="14.5"/>
  <cols>
    <col min="1" max="1" width="9.1796875" style="10"/>
    <col min="2" max="3" width="9.1796875" style="9"/>
    <col min="4" max="5" width="8.7265625" style="10"/>
    <col min="6" max="6" width="10.7265625" style="10" customWidth="1"/>
    <col min="7" max="7" width="9.1796875" style="10"/>
    <col min="8" max="8" width="11.453125" style="10" customWidth="1"/>
    <col min="9" max="9" width="13" style="10" customWidth="1"/>
    <col min="10" max="13" width="12.453125" style="10" customWidth="1"/>
    <col min="14" max="14" width="12.453125" style="8" customWidth="1"/>
    <col min="15" max="25" width="12.453125" style="10" customWidth="1"/>
    <col min="26" max="16384" width="9.1796875" style="10"/>
  </cols>
  <sheetData>
    <row r="1" spans="1:25" ht="15" thickBot="1">
      <c r="A1" s="2" t="s">
        <v>10</v>
      </c>
      <c r="B1" s="8"/>
      <c r="C1" s="8"/>
      <c r="D1" s="2" t="s">
        <v>60</v>
      </c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98"/>
      <c r="S1" s="99"/>
      <c r="T1" s="99"/>
      <c r="U1" s="99"/>
      <c r="V1" s="99"/>
      <c r="W1" s="100"/>
      <c r="X1" s="2"/>
      <c r="Y1" s="2"/>
    </row>
    <row r="2" spans="1:25" ht="17.649999999999999" customHeight="1">
      <c r="A2" s="297" t="s">
        <v>2</v>
      </c>
      <c r="B2" s="297" t="s">
        <v>3</v>
      </c>
      <c r="C2" s="297" t="s">
        <v>5</v>
      </c>
      <c r="D2" s="297" t="s">
        <v>17</v>
      </c>
      <c r="E2" s="297" t="s">
        <v>14</v>
      </c>
      <c r="F2" s="297" t="s">
        <v>6</v>
      </c>
      <c r="G2" s="297" t="s">
        <v>7</v>
      </c>
      <c r="H2" s="297" t="s">
        <v>8</v>
      </c>
      <c r="I2" s="352" t="s">
        <v>12</v>
      </c>
      <c r="J2" s="303" t="s">
        <v>70</v>
      </c>
      <c r="K2" s="304"/>
      <c r="L2" s="304"/>
      <c r="M2" s="304"/>
      <c r="N2" s="304"/>
      <c r="O2" s="305"/>
      <c r="P2" s="125"/>
      <c r="Q2" s="349" t="s">
        <v>54</v>
      </c>
      <c r="R2" s="303" t="s">
        <v>74</v>
      </c>
      <c r="S2" s="304"/>
      <c r="T2" s="304"/>
      <c r="U2" s="304"/>
      <c r="V2" s="304"/>
      <c r="W2" s="305"/>
      <c r="X2" s="127"/>
      <c r="Y2" s="347" t="s">
        <v>54</v>
      </c>
    </row>
    <row r="3" spans="1:25" ht="29">
      <c r="A3" s="297"/>
      <c r="B3" s="297"/>
      <c r="C3" s="297"/>
      <c r="D3" s="297"/>
      <c r="E3" s="297"/>
      <c r="F3" s="297"/>
      <c r="G3" s="297"/>
      <c r="H3" s="297"/>
      <c r="I3" s="352"/>
      <c r="J3" s="23" t="s">
        <v>29</v>
      </c>
      <c r="K3" s="48" t="s">
        <v>31</v>
      </c>
      <c r="L3" s="50" t="s">
        <v>38</v>
      </c>
      <c r="M3" s="49" t="s">
        <v>68</v>
      </c>
      <c r="N3" s="49" t="s">
        <v>20</v>
      </c>
      <c r="O3" s="24" t="s">
        <v>42</v>
      </c>
      <c r="P3" s="187" t="s">
        <v>76</v>
      </c>
      <c r="Q3" s="350"/>
      <c r="R3" s="23" t="s">
        <v>29</v>
      </c>
      <c r="S3" s="50" t="s">
        <v>31</v>
      </c>
      <c r="T3" s="50" t="s">
        <v>38</v>
      </c>
      <c r="U3" s="49" t="s">
        <v>68</v>
      </c>
      <c r="V3" s="49" t="s">
        <v>20</v>
      </c>
      <c r="W3" s="24" t="s">
        <v>42</v>
      </c>
      <c r="X3" s="187" t="s">
        <v>76</v>
      </c>
      <c r="Y3" s="351"/>
    </row>
    <row r="4" spans="1:25">
      <c r="A4" s="326" t="s">
        <v>0</v>
      </c>
      <c r="B4" s="297">
        <v>24</v>
      </c>
      <c r="C4" s="297">
        <v>15</v>
      </c>
      <c r="D4" s="297">
        <v>128</v>
      </c>
      <c r="E4" s="47">
        <v>4</v>
      </c>
      <c r="F4" s="47">
        <v>2</v>
      </c>
      <c r="G4" s="47">
        <v>2</v>
      </c>
      <c r="H4" s="47">
        <v>1</v>
      </c>
      <c r="I4" s="53">
        <f>(F4 * H4)/G4</f>
        <v>1</v>
      </c>
      <c r="J4" s="112">
        <v>114.5790132804064</v>
      </c>
      <c r="K4" s="70">
        <v>203</v>
      </c>
      <c r="L4" s="113">
        <v>64.870129030488698</v>
      </c>
      <c r="M4" s="62">
        <v>57.9925</v>
      </c>
      <c r="N4" s="114">
        <v>56.459119371595534</v>
      </c>
      <c r="O4" s="34">
        <f t="shared" ref="O4:O35" si="0">AVERAGE(J4:N4)</f>
        <v>99.380152336498128</v>
      </c>
      <c r="P4" s="34">
        <f>TRIMMEAN(J4:N4,2/4)</f>
        <v>79.147214103631697</v>
      </c>
      <c r="Q4" s="209"/>
      <c r="R4" s="112">
        <v>140.30131476960494</v>
      </c>
      <c r="S4" s="244">
        <v>218.8</v>
      </c>
      <c r="T4" s="113">
        <v>109.805228503004</v>
      </c>
      <c r="U4" s="62">
        <v>120.0365</v>
      </c>
      <c r="V4" s="113">
        <v>58.990531513583846</v>
      </c>
      <c r="W4" s="34">
        <f t="shared" ref="W4:W35" si="1">AVERAGE(R4:V4)</f>
        <v>129.58671495723857</v>
      </c>
      <c r="X4" s="34">
        <f>TRIMMEAN(R4:V4,2/4)</f>
        <v>123.38101442420299</v>
      </c>
      <c r="Y4" s="209"/>
    </row>
    <row r="5" spans="1:25">
      <c r="A5" s="319"/>
      <c r="B5" s="297"/>
      <c r="C5" s="297"/>
      <c r="D5" s="297"/>
      <c r="E5" s="47">
        <v>4</v>
      </c>
      <c r="F5" s="47">
        <v>2</v>
      </c>
      <c r="G5" s="47">
        <v>2</v>
      </c>
      <c r="H5" s="47">
        <v>4</v>
      </c>
      <c r="I5" s="53">
        <f>(F5 * H5)/G5</f>
        <v>4</v>
      </c>
      <c r="J5" s="112">
        <v>114.10048461687339</v>
      </c>
      <c r="K5" s="70">
        <v>203</v>
      </c>
      <c r="L5" s="113">
        <v>61.250937251606302</v>
      </c>
      <c r="M5" s="62">
        <v>57.983499999999999</v>
      </c>
      <c r="N5" s="114">
        <v>56.459119371595534</v>
      </c>
      <c r="O5" s="34">
        <f t="shared" si="0"/>
        <v>98.558808248015026</v>
      </c>
      <c r="P5" s="34">
        <f t="shared" ref="P5:P55" si="2">TRIMMEAN(J5:N5,2/4)</f>
        <v>77.778307289493227</v>
      </c>
      <c r="Q5" s="210">
        <f>P5</f>
        <v>77.778307289493227</v>
      </c>
      <c r="R5" s="112">
        <v>115.26653937644357</v>
      </c>
      <c r="S5" s="244">
        <v>211.5</v>
      </c>
      <c r="T5" s="113">
        <v>68.176742214780205</v>
      </c>
      <c r="U5" s="62">
        <v>120.0475</v>
      </c>
      <c r="V5" s="113">
        <v>58.116760828967926</v>
      </c>
      <c r="W5" s="34">
        <f t="shared" si="1"/>
        <v>114.62150848403834</v>
      </c>
      <c r="X5" s="34">
        <f t="shared" ref="X5:X55" si="3">TRIMMEAN(R5:V5,2/4)</f>
        <v>101.16359386374126</v>
      </c>
      <c r="Y5" s="210">
        <f>X5</f>
        <v>101.16359386374126</v>
      </c>
    </row>
    <row r="6" spans="1:25">
      <c r="A6" s="319"/>
      <c r="B6" s="297">
        <v>52</v>
      </c>
      <c r="C6" s="297">
        <v>15</v>
      </c>
      <c r="D6" s="297">
        <v>128</v>
      </c>
      <c r="E6" s="47">
        <v>4</v>
      </c>
      <c r="F6" s="47">
        <v>4</v>
      </c>
      <c r="G6" s="47">
        <v>4</v>
      </c>
      <c r="H6" s="47">
        <v>1</v>
      </c>
      <c r="I6" s="53">
        <f>(F6 * H6)/G6</f>
        <v>1</v>
      </c>
      <c r="J6" s="112">
        <v>56.623042448596976</v>
      </c>
      <c r="K6" s="70">
        <v>95.4</v>
      </c>
      <c r="L6" s="113">
        <v>62.333018697324199</v>
      </c>
      <c r="M6" s="62">
        <v>57.983499999999999</v>
      </c>
      <c r="N6" s="114">
        <v>56.459119371595534</v>
      </c>
      <c r="O6" s="34">
        <f t="shared" si="0"/>
        <v>65.759736103503343</v>
      </c>
      <c r="P6" s="34">
        <f t="shared" si="2"/>
        <v>58.979853715307058</v>
      </c>
      <c r="Q6" s="210">
        <f>P6</f>
        <v>58.979853715307058</v>
      </c>
      <c r="R6" s="112">
        <v>57.756579301362095</v>
      </c>
      <c r="S6" s="244">
        <v>94.9</v>
      </c>
      <c r="T6" s="113">
        <v>73.303121290308695</v>
      </c>
      <c r="U6" s="62">
        <v>113.959</v>
      </c>
      <c r="V6" s="113">
        <v>57.026919715502117</v>
      </c>
      <c r="W6" s="34">
        <f t="shared" si="1"/>
        <v>79.389124061434586</v>
      </c>
      <c r="X6" s="34">
        <f t="shared" si="3"/>
        <v>75.319900197223603</v>
      </c>
      <c r="Y6" s="210">
        <f>X6</f>
        <v>75.319900197223603</v>
      </c>
    </row>
    <row r="7" spans="1:25">
      <c r="A7" s="319"/>
      <c r="B7" s="297"/>
      <c r="C7" s="297"/>
      <c r="D7" s="297"/>
      <c r="E7" s="47">
        <v>4</v>
      </c>
      <c r="F7" s="47">
        <v>2</v>
      </c>
      <c r="G7" s="47">
        <v>2</v>
      </c>
      <c r="H7" s="47">
        <v>2</v>
      </c>
      <c r="I7" s="53">
        <f t="shared" ref="I7:I55" si="4">(F7 * H7)/G7</f>
        <v>2</v>
      </c>
      <c r="J7" s="112">
        <v>57.25156502582638</v>
      </c>
      <c r="K7" s="70"/>
      <c r="L7" s="113">
        <v>60.973521520443498</v>
      </c>
      <c r="M7" s="62">
        <v>56.030500000000004</v>
      </c>
      <c r="N7" s="114">
        <v>56.459119371595534</v>
      </c>
      <c r="O7" s="34">
        <f t="shared" si="0"/>
        <v>57.678676479466354</v>
      </c>
      <c r="P7" s="34">
        <f t="shared" si="2"/>
        <v>56.855342198710957</v>
      </c>
      <c r="Q7" s="209"/>
      <c r="R7" s="112">
        <v>56.990217425991489</v>
      </c>
      <c r="S7" s="244"/>
      <c r="T7" s="113">
        <v>67.707309938226999</v>
      </c>
      <c r="U7" s="62">
        <v>84.978999999999999</v>
      </c>
      <c r="V7" s="113">
        <v>57.026919715502117</v>
      </c>
      <c r="W7" s="34">
        <f t="shared" si="1"/>
        <v>66.675861769930151</v>
      </c>
      <c r="X7" s="34">
        <f t="shared" si="3"/>
        <v>62.367114826864558</v>
      </c>
      <c r="Y7" s="209"/>
    </row>
    <row r="8" spans="1:25">
      <c r="A8" s="319"/>
      <c r="B8" s="297"/>
      <c r="C8" s="297"/>
      <c r="D8" s="297"/>
      <c r="E8" s="47">
        <v>4</v>
      </c>
      <c r="F8" s="47">
        <v>2</v>
      </c>
      <c r="G8" s="47">
        <v>2</v>
      </c>
      <c r="H8" s="47">
        <v>4</v>
      </c>
      <c r="I8" s="53">
        <f t="shared" si="4"/>
        <v>4</v>
      </c>
      <c r="J8" s="112">
        <v>58.053338306958025</v>
      </c>
      <c r="K8" s="70">
        <v>95.4</v>
      </c>
      <c r="L8" s="113">
        <v>60.225669660202598</v>
      </c>
      <c r="M8" s="62"/>
      <c r="N8" s="114">
        <v>56.459119371595534</v>
      </c>
      <c r="O8" s="34">
        <f t="shared" si="0"/>
        <v>67.534531834689034</v>
      </c>
      <c r="P8" s="34">
        <f t="shared" si="2"/>
        <v>59.139503983580312</v>
      </c>
      <c r="Q8" s="209"/>
      <c r="R8" s="112">
        <v>58.308991173758145</v>
      </c>
      <c r="S8" s="244">
        <v>93.8</v>
      </c>
      <c r="T8" s="113">
        <v>64.919322451147494</v>
      </c>
      <c r="U8" s="62"/>
      <c r="V8" s="113">
        <v>57.026919715502117</v>
      </c>
      <c r="W8" s="34">
        <f t="shared" si="1"/>
        <v>68.513808335101942</v>
      </c>
      <c r="X8" s="34">
        <f t="shared" si="3"/>
        <v>61.614156812452819</v>
      </c>
      <c r="Y8" s="209"/>
    </row>
    <row r="9" spans="1:25">
      <c r="A9" s="319"/>
      <c r="B9" s="297"/>
      <c r="C9" s="297"/>
      <c r="D9" s="297"/>
      <c r="E9" s="47">
        <v>4</v>
      </c>
      <c r="F9" s="47">
        <v>2</v>
      </c>
      <c r="G9" s="47">
        <v>2</v>
      </c>
      <c r="H9" s="47">
        <v>6</v>
      </c>
      <c r="I9" s="53">
        <f t="shared" si="4"/>
        <v>6</v>
      </c>
      <c r="J9" s="112">
        <v>56.963843399045587</v>
      </c>
      <c r="K9" s="70"/>
      <c r="L9" s="113">
        <v>60.020531668825399</v>
      </c>
      <c r="M9" s="62"/>
      <c r="N9" s="114">
        <v>56.459119371595534</v>
      </c>
      <c r="O9" s="34">
        <f t="shared" si="0"/>
        <v>57.814498146488837</v>
      </c>
      <c r="P9" s="34">
        <f t="shared" si="2"/>
        <v>57.814498146488837</v>
      </c>
      <c r="Q9" s="209"/>
      <c r="R9" s="112">
        <v>57.843651716505263</v>
      </c>
      <c r="S9" s="245"/>
      <c r="T9" s="113">
        <v>66.350550667620993</v>
      </c>
      <c r="U9" s="62"/>
      <c r="V9" s="113">
        <v>57.026919715502117</v>
      </c>
      <c r="W9" s="34">
        <f t="shared" si="1"/>
        <v>60.40704069987612</v>
      </c>
      <c r="X9" s="34">
        <f t="shared" si="3"/>
        <v>60.40704069987612</v>
      </c>
      <c r="Y9" s="209"/>
    </row>
    <row r="10" spans="1:25">
      <c r="A10" s="319"/>
      <c r="B10" s="297">
        <v>48</v>
      </c>
      <c r="C10" s="297">
        <v>30</v>
      </c>
      <c r="D10" s="297">
        <v>64</v>
      </c>
      <c r="E10" s="47">
        <v>4</v>
      </c>
      <c r="F10" s="47">
        <v>4</v>
      </c>
      <c r="G10" s="47">
        <v>4</v>
      </c>
      <c r="H10" s="47">
        <v>1</v>
      </c>
      <c r="I10" s="53">
        <f>(F10 * H10)/G10</f>
        <v>1</v>
      </c>
      <c r="J10" s="112">
        <v>28.780804849764621</v>
      </c>
      <c r="K10" s="70">
        <v>51.4</v>
      </c>
      <c r="L10" s="113">
        <v>31.315443051151</v>
      </c>
      <c r="M10" s="62">
        <v>29.008500000000002</v>
      </c>
      <c r="N10" s="114">
        <v>27.999338682791404</v>
      </c>
      <c r="O10" s="34">
        <f t="shared" si="0"/>
        <v>33.700817316741407</v>
      </c>
      <c r="P10" s="34">
        <f t="shared" si="2"/>
        <v>29.701582633638541</v>
      </c>
      <c r="Q10" s="210">
        <f>P10</f>
        <v>29.701582633638541</v>
      </c>
      <c r="R10" s="112">
        <v>29.4425017654196</v>
      </c>
      <c r="S10" s="244">
        <v>52.2</v>
      </c>
      <c r="T10" s="113">
        <v>36.6263818790691</v>
      </c>
      <c r="U10" s="62">
        <v>54.970999999999997</v>
      </c>
      <c r="V10" s="113">
        <v>29.27327757265266</v>
      </c>
      <c r="W10" s="34">
        <f t="shared" si="1"/>
        <v>40.502632243428273</v>
      </c>
      <c r="X10" s="34">
        <f t="shared" si="3"/>
        <v>39.42296121482957</v>
      </c>
      <c r="Y10" s="210">
        <f>X10</f>
        <v>39.42296121482957</v>
      </c>
    </row>
    <row r="11" spans="1:25">
      <c r="A11" s="319"/>
      <c r="B11" s="297"/>
      <c r="C11" s="297"/>
      <c r="D11" s="297"/>
      <c r="E11" s="47">
        <v>4</v>
      </c>
      <c r="F11" s="47">
        <v>2</v>
      </c>
      <c r="G11" s="47">
        <v>2</v>
      </c>
      <c r="H11" s="47">
        <v>2</v>
      </c>
      <c r="I11" s="53">
        <f t="shared" ref="I11:I13" si="5">(F11 * H11)/G11</f>
        <v>2</v>
      </c>
      <c r="J11" s="112">
        <v>28.76549587273113</v>
      </c>
      <c r="K11" s="70"/>
      <c r="L11" s="113">
        <v>30.458653631986401</v>
      </c>
      <c r="M11" s="62">
        <v>29.008500000000002</v>
      </c>
      <c r="N11" s="114">
        <v>27.999338682791404</v>
      </c>
      <c r="O11" s="34">
        <f t="shared" si="0"/>
        <v>29.057997046877233</v>
      </c>
      <c r="P11" s="34">
        <f t="shared" si="2"/>
        <v>28.886997936365567</v>
      </c>
      <c r="Q11" s="209"/>
      <c r="R11" s="112">
        <v>29.170590576026044</v>
      </c>
      <c r="S11" s="244"/>
      <c r="T11" s="113">
        <v>35.087305150989302</v>
      </c>
      <c r="U11" s="62">
        <v>59.000999999999998</v>
      </c>
      <c r="V11" s="113">
        <v>29.27327757265266</v>
      </c>
      <c r="W11" s="34">
        <f t="shared" si="1"/>
        <v>38.133043324917004</v>
      </c>
      <c r="X11" s="34">
        <f t="shared" si="3"/>
        <v>32.180291361820977</v>
      </c>
      <c r="Y11" s="209"/>
    </row>
    <row r="12" spans="1:25">
      <c r="A12" s="319"/>
      <c r="B12" s="297"/>
      <c r="C12" s="297"/>
      <c r="D12" s="297"/>
      <c r="E12" s="47">
        <v>4</v>
      </c>
      <c r="F12" s="47">
        <v>2</v>
      </c>
      <c r="G12" s="47">
        <v>2</v>
      </c>
      <c r="H12" s="47">
        <v>4</v>
      </c>
      <c r="I12" s="53">
        <f t="shared" si="5"/>
        <v>4</v>
      </c>
      <c r="J12" s="112">
        <v>28.384374562269088</v>
      </c>
      <c r="K12" s="70">
        <v>51.4</v>
      </c>
      <c r="L12" s="113">
        <v>29.855604593425401</v>
      </c>
      <c r="M12" s="62">
        <v>29.008500000000002</v>
      </c>
      <c r="N12" s="114">
        <v>27.999338682791404</v>
      </c>
      <c r="O12" s="34">
        <f t="shared" si="0"/>
        <v>33.329563567697178</v>
      </c>
      <c r="P12" s="34">
        <f t="shared" si="2"/>
        <v>29.082826385231495</v>
      </c>
      <c r="Q12" s="209"/>
      <c r="R12" s="112">
        <v>28.668102693676737</v>
      </c>
      <c r="S12" s="244">
        <v>51.2</v>
      </c>
      <c r="T12" s="113">
        <v>32.538070141060302</v>
      </c>
      <c r="U12" s="62">
        <v>59.993000000000002</v>
      </c>
      <c r="V12" s="113">
        <v>29.27327757265266</v>
      </c>
      <c r="W12" s="34">
        <f t="shared" si="1"/>
        <v>40.334490081477938</v>
      </c>
      <c r="X12" s="34">
        <f t="shared" si="3"/>
        <v>37.670449237904322</v>
      </c>
      <c r="Y12" s="209"/>
    </row>
    <row r="13" spans="1:25">
      <c r="A13" s="319"/>
      <c r="B13" s="297"/>
      <c r="C13" s="297"/>
      <c r="D13" s="297"/>
      <c r="E13" s="47">
        <v>4</v>
      </c>
      <c r="F13" s="47">
        <v>2</v>
      </c>
      <c r="G13" s="47">
        <v>2</v>
      </c>
      <c r="H13" s="47">
        <v>6</v>
      </c>
      <c r="I13" s="53">
        <f t="shared" si="5"/>
        <v>6</v>
      </c>
      <c r="J13" s="112">
        <v>29.193714343848377</v>
      </c>
      <c r="K13" s="70"/>
      <c r="L13" s="113">
        <v>30.0484360521837</v>
      </c>
      <c r="M13" s="62"/>
      <c r="N13" s="114">
        <v>27.999338682791404</v>
      </c>
      <c r="O13" s="34">
        <f t="shared" si="0"/>
        <v>29.080496359607825</v>
      </c>
      <c r="P13" s="34">
        <f t="shared" si="2"/>
        <v>29.080496359607825</v>
      </c>
      <c r="Q13" s="209"/>
      <c r="R13" s="112">
        <v>28.595771272559922</v>
      </c>
      <c r="S13" s="245"/>
      <c r="T13" s="113">
        <v>32.537234596966101</v>
      </c>
      <c r="U13" s="62"/>
      <c r="V13" s="113">
        <v>29.27327757265266</v>
      </c>
      <c r="W13" s="34">
        <f t="shared" si="1"/>
        <v>30.135427814059558</v>
      </c>
      <c r="X13" s="34">
        <f t="shared" si="3"/>
        <v>30.135427814059558</v>
      </c>
      <c r="Y13" s="209"/>
    </row>
    <row r="14" spans="1:25">
      <c r="A14" s="319"/>
      <c r="B14" s="297">
        <v>104</v>
      </c>
      <c r="C14" s="297">
        <v>15</v>
      </c>
      <c r="D14" s="297">
        <v>64</v>
      </c>
      <c r="E14" s="47">
        <v>4</v>
      </c>
      <c r="F14" s="47">
        <v>4</v>
      </c>
      <c r="G14" s="47">
        <v>4</v>
      </c>
      <c r="H14" s="47">
        <v>1</v>
      </c>
      <c r="I14" s="53">
        <f t="shared" si="4"/>
        <v>1</v>
      </c>
      <c r="J14" s="112">
        <v>28.998066358731627</v>
      </c>
      <c r="K14" s="70">
        <v>42.5</v>
      </c>
      <c r="L14" s="113">
        <v>30.510735093354501</v>
      </c>
      <c r="M14" s="62">
        <v>29.008500000000002</v>
      </c>
      <c r="N14" s="114">
        <v>27.999338682791404</v>
      </c>
      <c r="O14" s="34">
        <f t="shared" si="0"/>
        <v>31.803328026975503</v>
      </c>
      <c r="P14" s="34">
        <f t="shared" si="2"/>
        <v>29.505767150695377</v>
      </c>
      <c r="Q14" s="210">
        <f>P14</f>
        <v>29.505767150695377</v>
      </c>
      <c r="R14" s="112">
        <v>29.163963470337109</v>
      </c>
      <c r="S14" s="244">
        <v>46.8</v>
      </c>
      <c r="T14" s="113">
        <v>33.938528044459503</v>
      </c>
      <c r="U14" s="62">
        <v>59.993000000000002</v>
      </c>
      <c r="V14" s="113">
        <v>29.27327757265266</v>
      </c>
      <c r="W14" s="34">
        <f t="shared" si="1"/>
        <v>39.833753817489857</v>
      </c>
      <c r="X14" s="34">
        <f t="shared" si="3"/>
        <v>36.670601872370717</v>
      </c>
      <c r="Y14" s="210">
        <f>X14</f>
        <v>36.670601872370717</v>
      </c>
    </row>
    <row r="15" spans="1:25">
      <c r="A15" s="319"/>
      <c r="B15" s="297"/>
      <c r="C15" s="297">
        <v>15</v>
      </c>
      <c r="D15" s="297"/>
      <c r="E15" s="47">
        <v>4</v>
      </c>
      <c r="F15" s="47">
        <v>2</v>
      </c>
      <c r="G15" s="47">
        <v>2</v>
      </c>
      <c r="H15" s="47">
        <v>2</v>
      </c>
      <c r="I15" s="53">
        <f t="shared" si="4"/>
        <v>2</v>
      </c>
      <c r="J15" s="112">
        <v>28.766280139812771</v>
      </c>
      <c r="K15" s="70"/>
      <c r="L15" s="113">
        <v>30.044461430353198</v>
      </c>
      <c r="M15" s="62"/>
      <c r="N15" s="114">
        <v>27.999338682791404</v>
      </c>
      <c r="O15" s="34">
        <f t="shared" si="0"/>
        <v>28.93669341765246</v>
      </c>
      <c r="P15" s="34">
        <f t="shared" si="2"/>
        <v>28.93669341765246</v>
      </c>
      <c r="Q15" s="209"/>
      <c r="R15" s="112">
        <v>28.603928151082123</v>
      </c>
      <c r="S15" s="244"/>
      <c r="T15" s="113">
        <v>32.238598975428602</v>
      </c>
      <c r="U15" s="62"/>
      <c r="V15" s="113">
        <v>29.27327757265266</v>
      </c>
      <c r="W15" s="34">
        <f t="shared" si="1"/>
        <v>30.038601566387797</v>
      </c>
      <c r="X15" s="34">
        <f t="shared" si="3"/>
        <v>30.038601566387797</v>
      </c>
      <c r="Y15" s="209"/>
    </row>
    <row r="16" spans="1:25">
      <c r="A16" s="319"/>
      <c r="B16" s="297"/>
      <c r="C16" s="297">
        <v>15</v>
      </c>
      <c r="D16" s="297"/>
      <c r="E16" s="47">
        <v>4</v>
      </c>
      <c r="F16" s="47">
        <v>2</v>
      </c>
      <c r="G16" s="47">
        <v>2</v>
      </c>
      <c r="H16" s="47">
        <v>4</v>
      </c>
      <c r="I16" s="53">
        <f t="shared" si="4"/>
        <v>4</v>
      </c>
      <c r="J16" s="112">
        <v>28.267486491692225</v>
      </c>
      <c r="K16" s="70">
        <v>42.5</v>
      </c>
      <c r="L16" s="113">
        <v>29.776312923234801</v>
      </c>
      <c r="M16" s="62">
        <v>29.008500000000002</v>
      </c>
      <c r="N16" s="114">
        <v>27.999338682791404</v>
      </c>
      <c r="O16" s="34">
        <f t="shared" si="0"/>
        <v>31.510327619543688</v>
      </c>
      <c r="P16" s="34">
        <f t="shared" si="2"/>
        <v>29.017433138309006</v>
      </c>
      <c r="Q16" s="209"/>
      <c r="R16" s="112">
        <v>28.757413826687731</v>
      </c>
      <c r="S16" s="244">
        <v>46.8</v>
      </c>
      <c r="T16" s="113">
        <v>31.380947626298301</v>
      </c>
      <c r="U16" s="62">
        <v>60.008499999999998</v>
      </c>
      <c r="V16" s="113">
        <v>29.27327757265266</v>
      </c>
      <c r="W16" s="34">
        <f t="shared" si="1"/>
        <v>39.244027805127743</v>
      </c>
      <c r="X16" s="34">
        <f t="shared" si="3"/>
        <v>35.818075066316986</v>
      </c>
      <c r="Y16" s="209"/>
    </row>
    <row r="17" spans="1:25">
      <c r="A17" s="319"/>
      <c r="B17" s="297"/>
      <c r="C17" s="297">
        <v>15</v>
      </c>
      <c r="D17" s="297"/>
      <c r="E17" s="47">
        <v>4</v>
      </c>
      <c r="F17" s="47">
        <v>2</v>
      </c>
      <c r="G17" s="47">
        <v>2</v>
      </c>
      <c r="H17" s="47">
        <v>6</v>
      </c>
      <c r="I17" s="53">
        <f t="shared" si="4"/>
        <v>6</v>
      </c>
      <c r="J17" s="112">
        <v>28.522123255979302</v>
      </c>
      <c r="K17" s="70"/>
      <c r="L17" s="113">
        <v>29.423602356220002</v>
      </c>
      <c r="M17" s="62"/>
      <c r="N17" s="114">
        <v>27.999338682791404</v>
      </c>
      <c r="O17" s="34">
        <f t="shared" si="0"/>
        <v>28.648354764996906</v>
      </c>
      <c r="P17" s="34">
        <f t="shared" si="2"/>
        <v>28.648354764996906</v>
      </c>
      <c r="Q17" s="209"/>
      <c r="R17" s="112">
        <v>28.298528049028874</v>
      </c>
      <c r="S17" s="245"/>
      <c r="T17" s="113">
        <v>30.610451470988501</v>
      </c>
      <c r="U17" s="62"/>
      <c r="V17" s="113">
        <v>29.27327757265266</v>
      </c>
      <c r="W17" s="34">
        <f t="shared" si="1"/>
        <v>29.394085697556676</v>
      </c>
      <c r="X17" s="34">
        <f t="shared" si="3"/>
        <v>29.394085697556676</v>
      </c>
      <c r="Y17" s="209"/>
    </row>
    <row r="18" spans="1:25">
      <c r="A18" s="319"/>
      <c r="B18" s="297">
        <v>132</v>
      </c>
      <c r="C18" s="297">
        <v>30</v>
      </c>
      <c r="D18" s="297">
        <v>32</v>
      </c>
      <c r="E18" s="47">
        <v>4</v>
      </c>
      <c r="F18" s="47">
        <v>4</v>
      </c>
      <c r="G18" s="47">
        <v>4</v>
      </c>
      <c r="H18" s="47">
        <v>1</v>
      </c>
      <c r="I18" s="53">
        <f t="shared" si="4"/>
        <v>1</v>
      </c>
      <c r="J18" s="112">
        <v>14.492687406362172</v>
      </c>
      <c r="K18" s="70">
        <v>18.8</v>
      </c>
      <c r="L18" s="113">
        <v>14.924201304281301</v>
      </c>
      <c r="M18" s="62">
        <v>15.0025</v>
      </c>
      <c r="N18" s="114">
        <v>13.979881349167044</v>
      </c>
      <c r="O18" s="34">
        <f>AVERAGE(J18:N18)</f>
        <v>15.439854011962103</v>
      </c>
      <c r="P18" s="34">
        <f>TRIMMEAN(J18:N18,2/5)</f>
        <v>14.806462903547825</v>
      </c>
      <c r="Q18" s="210">
        <f>P18</f>
        <v>14.806462903547825</v>
      </c>
      <c r="R18" s="112">
        <v>14.426911937671093</v>
      </c>
      <c r="S18" s="244">
        <v>18.600000000000001</v>
      </c>
      <c r="T18" s="113">
        <v>16.162632148860801</v>
      </c>
      <c r="U18" s="62">
        <v>26.016999999999999</v>
      </c>
      <c r="V18" s="113">
        <v>14.40246378849406</v>
      </c>
      <c r="W18" s="34">
        <f t="shared" si="1"/>
        <v>17.92180157500519</v>
      </c>
      <c r="X18" s="34">
        <f t="shared" si="3"/>
        <v>16.396514695510632</v>
      </c>
      <c r="Y18" s="210">
        <f>X18</f>
        <v>16.396514695510632</v>
      </c>
    </row>
    <row r="19" spans="1:25">
      <c r="A19" s="319"/>
      <c r="B19" s="297"/>
      <c r="C19" s="297">
        <v>15</v>
      </c>
      <c r="D19" s="297"/>
      <c r="E19" s="47">
        <v>4</v>
      </c>
      <c r="F19" s="47">
        <v>2</v>
      </c>
      <c r="G19" s="47">
        <v>2</v>
      </c>
      <c r="H19" s="47">
        <v>2</v>
      </c>
      <c r="I19" s="53">
        <f t="shared" si="4"/>
        <v>2</v>
      </c>
      <c r="J19" s="112">
        <v>14.574030705591472</v>
      </c>
      <c r="K19" s="70"/>
      <c r="L19" s="113">
        <v>14.7667440185849</v>
      </c>
      <c r="M19" s="62">
        <v>13.9975</v>
      </c>
      <c r="N19" s="114">
        <v>13.979881349167044</v>
      </c>
      <c r="O19" s="34">
        <f t="shared" si="0"/>
        <v>14.329539018335854</v>
      </c>
      <c r="P19" s="34">
        <f t="shared" si="2"/>
        <v>14.285765352795735</v>
      </c>
      <c r="Q19" s="209"/>
      <c r="R19" s="112">
        <v>14.42548316682506</v>
      </c>
      <c r="S19" s="244"/>
      <c r="T19" s="113">
        <v>15.502546223006901</v>
      </c>
      <c r="U19" s="62">
        <v>26.9895</v>
      </c>
      <c r="V19" s="113">
        <v>14.40246378849406</v>
      </c>
      <c r="W19" s="34">
        <f t="shared" si="1"/>
        <v>17.829998294581507</v>
      </c>
      <c r="X19" s="34">
        <f t="shared" si="3"/>
        <v>14.964014694915981</v>
      </c>
      <c r="Y19" s="209"/>
    </row>
    <row r="20" spans="1:25">
      <c r="A20" s="319"/>
      <c r="B20" s="297"/>
      <c r="C20" s="297">
        <v>15</v>
      </c>
      <c r="D20" s="297"/>
      <c r="E20" s="47">
        <v>4</v>
      </c>
      <c r="F20" s="47">
        <v>2</v>
      </c>
      <c r="G20" s="47">
        <v>2</v>
      </c>
      <c r="H20" s="47">
        <v>4</v>
      </c>
      <c r="I20" s="53">
        <f t="shared" si="4"/>
        <v>4</v>
      </c>
      <c r="J20" s="112">
        <v>14.295309288351994</v>
      </c>
      <c r="K20" s="70">
        <v>18.8</v>
      </c>
      <c r="L20" s="113">
        <v>14.7196958023336</v>
      </c>
      <c r="M20" s="62">
        <v>13.9975</v>
      </c>
      <c r="N20" s="114">
        <v>13.979881349167044</v>
      </c>
      <c r="O20" s="34">
        <f t="shared" si="0"/>
        <v>15.158477287970531</v>
      </c>
      <c r="P20" s="34">
        <f t="shared" si="2"/>
        <v>14.337501696895197</v>
      </c>
      <c r="Q20" s="209"/>
      <c r="R20" s="112">
        <v>14.281562865515586</v>
      </c>
      <c r="S20" s="244">
        <v>18.399999999999999</v>
      </c>
      <c r="T20" s="113">
        <v>15.296229440523801</v>
      </c>
      <c r="U20" s="62">
        <v>27.984999999999999</v>
      </c>
      <c r="V20" s="113">
        <v>14.40246378849406</v>
      </c>
      <c r="W20" s="34">
        <f t="shared" si="1"/>
        <v>18.073051218906691</v>
      </c>
      <c r="X20" s="34">
        <f t="shared" si="3"/>
        <v>16.032897743005954</v>
      </c>
      <c r="Y20" s="209"/>
    </row>
    <row r="21" spans="1:25">
      <c r="A21" s="319"/>
      <c r="B21" s="297"/>
      <c r="C21" s="297"/>
      <c r="D21" s="297"/>
      <c r="E21" s="47">
        <v>4</v>
      </c>
      <c r="F21" s="47">
        <v>2</v>
      </c>
      <c r="G21" s="47">
        <v>2</v>
      </c>
      <c r="H21" s="47">
        <v>6</v>
      </c>
      <c r="I21" s="53">
        <f t="shared" si="4"/>
        <v>6</v>
      </c>
      <c r="J21" s="112">
        <v>14.141932843362323</v>
      </c>
      <c r="K21" s="70"/>
      <c r="L21" s="113">
        <v>14.600228408387</v>
      </c>
      <c r="M21" s="62"/>
      <c r="N21" s="114">
        <v>13.979881349167044</v>
      </c>
      <c r="O21" s="34">
        <f t="shared" si="0"/>
        <v>14.240680866972122</v>
      </c>
      <c r="P21" s="34">
        <f t="shared" si="2"/>
        <v>14.240680866972122</v>
      </c>
      <c r="Q21" s="209"/>
      <c r="R21" s="112">
        <v>14.46531199831465</v>
      </c>
      <c r="S21" s="245"/>
      <c r="T21" s="113">
        <v>15.341370591370699</v>
      </c>
      <c r="U21" s="62"/>
      <c r="V21" s="113">
        <v>14.40246378849406</v>
      </c>
      <c r="W21" s="34">
        <f t="shared" si="1"/>
        <v>14.736382126059803</v>
      </c>
      <c r="X21" s="34">
        <f t="shared" si="3"/>
        <v>14.736382126059803</v>
      </c>
      <c r="Y21" s="209"/>
    </row>
    <row r="22" spans="1:25">
      <c r="A22" s="319"/>
      <c r="B22" s="297">
        <v>268</v>
      </c>
      <c r="C22" s="297">
        <v>15</v>
      </c>
      <c r="D22" s="297">
        <v>32</v>
      </c>
      <c r="E22" s="47">
        <v>4</v>
      </c>
      <c r="F22" s="47">
        <v>4</v>
      </c>
      <c r="G22" s="47">
        <v>4</v>
      </c>
      <c r="H22" s="47">
        <v>1</v>
      </c>
      <c r="I22" s="53">
        <f t="shared" si="4"/>
        <v>1</v>
      </c>
      <c r="J22" s="112"/>
      <c r="K22" s="70">
        <v>18.8</v>
      </c>
      <c r="L22" s="113">
        <v>14.7718303651481</v>
      </c>
      <c r="M22" s="62">
        <v>13.9975</v>
      </c>
      <c r="N22" s="114">
        <v>13.979881349167044</v>
      </c>
      <c r="O22" s="34">
        <f t="shared" si="0"/>
        <v>15.387302928578787</v>
      </c>
      <c r="P22" s="34">
        <f t="shared" si="2"/>
        <v>14.38466518257405</v>
      </c>
      <c r="Q22" s="209"/>
      <c r="R22" s="112"/>
      <c r="S22" s="244">
        <v>19.399999999999999</v>
      </c>
      <c r="T22" s="113">
        <v>15.5203977957788</v>
      </c>
      <c r="U22" s="62">
        <v>29.984999999999999</v>
      </c>
      <c r="V22" s="113">
        <v>14.40246378849406</v>
      </c>
      <c r="W22" s="34">
        <f t="shared" si="1"/>
        <v>19.826965396068214</v>
      </c>
      <c r="X22" s="34">
        <f t="shared" si="3"/>
        <v>17.460198897889398</v>
      </c>
      <c r="Y22" s="209"/>
    </row>
    <row r="23" spans="1:25">
      <c r="A23" s="319"/>
      <c r="B23" s="297"/>
      <c r="C23" s="297"/>
      <c r="D23" s="297"/>
      <c r="E23" s="47">
        <v>4</v>
      </c>
      <c r="F23" s="47">
        <v>2</v>
      </c>
      <c r="G23" s="47">
        <v>2</v>
      </c>
      <c r="H23" s="47">
        <v>2</v>
      </c>
      <c r="I23" s="53">
        <f t="shared" si="4"/>
        <v>2</v>
      </c>
      <c r="J23" s="112"/>
      <c r="K23" s="70"/>
      <c r="L23" s="113">
        <v>14.6547463459694</v>
      </c>
      <c r="M23" s="62">
        <v>13.9975</v>
      </c>
      <c r="N23" s="114">
        <v>13.979881349167044</v>
      </c>
      <c r="O23" s="34">
        <f t="shared" si="0"/>
        <v>14.21070923171215</v>
      </c>
      <c r="P23" s="34">
        <f t="shared" si="2"/>
        <v>14.21070923171215</v>
      </c>
      <c r="Q23" s="209"/>
      <c r="R23" s="121"/>
      <c r="S23" s="244"/>
      <c r="T23" s="113">
        <v>15.195762165771701</v>
      </c>
      <c r="U23" s="62">
        <v>28.992999999999999</v>
      </c>
      <c r="V23" s="113">
        <v>14.40246378849406</v>
      </c>
      <c r="W23" s="34">
        <f t="shared" si="1"/>
        <v>19.530408651421919</v>
      </c>
      <c r="X23" s="34">
        <f t="shared" si="3"/>
        <v>19.530408651421919</v>
      </c>
      <c r="Y23" s="209"/>
    </row>
    <row r="24" spans="1:25">
      <c r="A24" s="319"/>
      <c r="B24" s="297"/>
      <c r="C24" s="297"/>
      <c r="D24" s="297"/>
      <c r="E24" s="47">
        <v>4</v>
      </c>
      <c r="F24" s="47">
        <v>2</v>
      </c>
      <c r="G24" s="47">
        <v>2</v>
      </c>
      <c r="H24" s="47">
        <v>4</v>
      </c>
      <c r="I24" s="53">
        <f t="shared" si="4"/>
        <v>4</v>
      </c>
      <c r="J24" s="112">
        <v>14.505770882436771</v>
      </c>
      <c r="K24" s="70">
        <v>18.8</v>
      </c>
      <c r="L24" s="113">
        <v>14.583210207593799</v>
      </c>
      <c r="M24" s="62">
        <v>13.9975</v>
      </c>
      <c r="N24" s="114">
        <v>13.979881349167044</v>
      </c>
      <c r="O24" s="34">
        <f t="shared" si="0"/>
        <v>15.173272487839522</v>
      </c>
      <c r="P24" s="34">
        <f t="shared" si="2"/>
        <v>14.362160363343525</v>
      </c>
      <c r="Q24" s="209"/>
      <c r="R24" s="112">
        <v>14.519087800106711</v>
      </c>
      <c r="S24" s="244">
        <v>19.399999999999999</v>
      </c>
      <c r="T24" s="113">
        <v>14.991171289732501</v>
      </c>
      <c r="U24" s="62">
        <v>29.015499999999999</v>
      </c>
      <c r="V24" s="113">
        <v>14.40246378849406</v>
      </c>
      <c r="W24" s="34">
        <f t="shared" si="1"/>
        <v>18.465644575666651</v>
      </c>
      <c r="X24" s="34">
        <f t="shared" si="3"/>
        <v>16.303419696613069</v>
      </c>
      <c r="Y24" s="209"/>
    </row>
    <row r="25" spans="1:25">
      <c r="A25" s="319"/>
      <c r="B25" s="297"/>
      <c r="C25" s="297">
        <v>15</v>
      </c>
      <c r="D25" s="297"/>
      <c r="E25" s="47">
        <v>4</v>
      </c>
      <c r="F25" s="47">
        <v>2</v>
      </c>
      <c r="G25" s="47">
        <v>2</v>
      </c>
      <c r="H25" s="47">
        <v>6</v>
      </c>
      <c r="I25" s="53">
        <f t="shared" si="4"/>
        <v>6</v>
      </c>
      <c r="J25" s="112">
        <v>14.519121090421745</v>
      </c>
      <c r="K25" s="70"/>
      <c r="L25" s="113">
        <v>14.573094748827</v>
      </c>
      <c r="M25" s="62"/>
      <c r="N25" s="114">
        <v>13.979881349167044</v>
      </c>
      <c r="O25" s="34">
        <f t="shared" si="0"/>
        <v>14.35736572947193</v>
      </c>
      <c r="P25" s="34">
        <f t="shared" si="2"/>
        <v>14.35736572947193</v>
      </c>
      <c r="Q25" s="209"/>
      <c r="R25" s="112">
        <v>14.312407475173412</v>
      </c>
      <c r="S25" s="245"/>
      <c r="T25" s="113">
        <v>14.9521359873776</v>
      </c>
      <c r="U25" s="62"/>
      <c r="V25" s="113">
        <v>14.40246378849406</v>
      </c>
      <c r="W25" s="34">
        <f t="shared" si="1"/>
        <v>14.555669083681691</v>
      </c>
      <c r="X25" s="34">
        <f t="shared" si="3"/>
        <v>14.555669083681691</v>
      </c>
      <c r="Y25" s="209"/>
    </row>
    <row r="26" spans="1:25">
      <c r="A26" s="319"/>
      <c r="B26" s="297">
        <v>272</v>
      </c>
      <c r="C26" s="297">
        <v>30</v>
      </c>
      <c r="D26" s="297">
        <v>16</v>
      </c>
      <c r="E26" s="47">
        <v>4</v>
      </c>
      <c r="F26" s="47">
        <v>4</v>
      </c>
      <c r="G26" s="47">
        <v>4</v>
      </c>
      <c r="H26" s="47">
        <v>1</v>
      </c>
      <c r="I26" s="53">
        <f t="shared" si="4"/>
        <v>1</v>
      </c>
      <c r="J26" s="112">
        <v>7.1935277740724004</v>
      </c>
      <c r="K26" s="70">
        <v>9.1</v>
      </c>
      <c r="L26" s="113">
        <v>7.3594642411073199</v>
      </c>
      <c r="M26" s="62">
        <v>7.0025000000000004</v>
      </c>
      <c r="N26" s="114">
        <v>7.3204728202722436</v>
      </c>
      <c r="O26" s="34">
        <f t="shared" si="0"/>
        <v>7.5951929670903926</v>
      </c>
      <c r="P26" s="34">
        <f t="shared" si="2"/>
        <v>7.2911549451506543</v>
      </c>
      <c r="Q26" s="209"/>
      <c r="R26" s="112">
        <v>7.2418222621312225</v>
      </c>
      <c r="S26" s="244">
        <v>9</v>
      </c>
      <c r="T26" s="113">
        <v>7.74087442599971</v>
      </c>
      <c r="U26" s="62">
        <v>12.0055</v>
      </c>
      <c r="V26" s="113">
        <v>7.2311106264114642</v>
      </c>
      <c r="W26" s="34">
        <f t="shared" si="1"/>
        <v>8.6438614629084789</v>
      </c>
      <c r="X26" s="34">
        <f t="shared" si="3"/>
        <v>7.9942322293769772</v>
      </c>
      <c r="Y26" s="209"/>
    </row>
    <row r="27" spans="1:25">
      <c r="A27" s="319"/>
      <c r="B27" s="297"/>
      <c r="C27" s="297"/>
      <c r="D27" s="297"/>
      <c r="E27" s="47">
        <v>4</v>
      </c>
      <c r="F27" s="47">
        <v>2</v>
      </c>
      <c r="G27" s="47">
        <v>2</v>
      </c>
      <c r="H27" s="47">
        <v>2</v>
      </c>
      <c r="I27" s="53">
        <f t="shared" si="4"/>
        <v>2</v>
      </c>
      <c r="J27" s="112">
        <v>7.140949704868456</v>
      </c>
      <c r="K27" s="70"/>
      <c r="L27" s="113">
        <v>7.3201292291753903</v>
      </c>
      <c r="M27" s="62">
        <v>7.0025000000000004</v>
      </c>
      <c r="N27" s="114">
        <v>7.3204728202722436</v>
      </c>
      <c r="O27" s="34">
        <f t="shared" si="0"/>
        <v>7.196012938579023</v>
      </c>
      <c r="P27" s="34">
        <f t="shared" si="2"/>
        <v>7.2305394670219236</v>
      </c>
      <c r="Q27" s="209"/>
      <c r="R27" s="112">
        <v>7.1912390368193595</v>
      </c>
      <c r="S27" s="244"/>
      <c r="T27" s="113">
        <v>7.6068559638736302</v>
      </c>
      <c r="U27" s="62">
        <v>14.005000000000001</v>
      </c>
      <c r="V27" s="113">
        <v>7.2311106264114642</v>
      </c>
      <c r="W27" s="34">
        <f t="shared" si="1"/>
        <v>9.0085514067761139</v>
      </c>
      <c r="X27" s="34">
        <f t="shared" si="3"/>
        <v>7.4189832951425476</v>
      </c>
      <c r="Y27" s="209"/>
    </row>
    <row r="28" spans="1:25">
      <c r="A28" s="319"/>
      <c r="B28" s="297"/>
      <c r="C28" s="297"/>
      <c r="D28" s="297"/>
      <c r="E28" s="47">
        <v>4</v>
      </c>
      <c r="F28" s="47">
        <v>2</v>
      </c>
      <c r="G28" s="47">
        <v>2</v>
      </c>
      <c r="H28" s="47">
        <v>4</v>
      </c>
      <c r="I28" s="53">
        <f t="shared" si="4"/>
        <v>4</v>
      </c>
      <c r="J28" s="112">
        <v>7.1691347501451901</v>
      </c>
      <c r="K28" s="70">
        <v>9.1</v>
      </c>
      <c r="L28" s="113">
        <v>7.2948084321442401</v>
      </c>
      <c r="M28" s="62">
        <v>7.0025000000000004</v>
      </c>
      <c r="N28" s="114">
        <v>7.3204728202722436</v>
      </c>
      <c r="O28" s="34">
        <f t="shared" si="0"/>
        <v>7.5773832005123349</v>
      </c>
      <c r="P28" s="34">
        <f t="shared" si="2"/>
        <v>7.2614720008538916</v>
      </c>
      <c r="Q28" s="209"/>
      <c r="R28" s="112">
        <v>7.1618783341001446</v>
      </c>
      <c r="S28" s="244">
        <v>8.8000000000000007</v>
      </c>
      <c r="T28" s="113">
        <v>7.4743155519923903</v>
      </c>
      <c r="U28" s="62">
        <v>13.999000000000001</v>
      </c>
      <c r="V28" s="113">
        <v>7.2311106264114642</v>
      </c>
      <c r="W28" s="34">
        <f t="shared" si="1"/>
        <v>8.9332609025008001</v>
      </c>
      <c r="X28" s="34">
        <f t="shared" si="3"/>
        <v>7.8351420594679517</v>
      </c>
      <c r="Y28" s="209"/>
    </row>
    <row r="29" spans="1:25">
      <c r="A29" s="319"/>
      <c r="B29" s="297"/>
      <c r="C29" s="297"/>
      <c r="D29" s="297"/>
      <c r="E29" s="47">
        <v>4</v>
      </c>
      <c r="F29" s="47">
        <v>2</v>
      </c>
      <c r="G29" s="47">
        <v>2</v>
      </c>
      <c r="H29" s="47">
        <v>6</v>
      </c>
      <c r="I29" s="53">
        <f t="shared" si="4"/>
        <v>6</v>
      </c>
      <c r="J29" s="112">
        <v>7.2538751760772442</v>
      </c>
      <c r="K29" s="70"/>
      <c r="L29" s="113">
        <v>7.2877548321163603</v>
      </c>
      <c r="M29" s="62"/>
      <c r="N29" s="114">
        <v>7.3204728202722436</v>
      </c>
      <c r="O29" s="34">
        <f t="shared" si="0"/>
        <v>7.2873676094886157</v>
      </c>
      <c r="P29" s="34">
        <f t="shared" si="2"/>
        <v>7.2873676094886157</v>
      </c>
      <c r="Q29" s="209"/>
      <c r="R29" s="112">
        <v>7.176813194226165</v>
      </c>
      <c r="S29" s="245"/>
      <c r="T29" s="113">
        <v>7.5045320973697001</v>
      </c>
      <c r="U29" s="62"/>
      <c r="V29" s="113">
        <v>7.2311106264114642</v>
      </c>
      <c r="W29" s="34">
        <f t="shared" si="1"/>
        <v>7.3041519726691098</v>
      </c>
      <c r="X29" s="34">
        <f t="shared" si="3"/>
        <v>7.3041519726691098</v>
      </c>
      <c r="Y29" s="209"/>
    </row>
    <row r="30" spans="1:25">
      <c r="A30" s="319"/>
      <c r="B30" s="297">
        <v>24</v>
      </c>
      <c r="C30" s="297">
        <v>60</v>
      </c>
      <c r="D30" s="297">
        <v>64</v>
      </c>
      <c r="E30" s="47">
        <v>4</v>
      </c>
      <c r="F30" s="47">
        <v>4</v>
      </c>
      <c r="G30" s="47">
        <v>4</v>
      </c>
      <c r="H30" s="49">
        <v>1</v>
      </c>
      <c r="I30" s="53">
        <f t="shared" ref="I30:I35" si="6">(F30 * H30)/G30</f>
        <v>1</v>
      </c>
      <c r="J30" s="115">
        <v>28.1</v>
      </c>
      <c r="K30" s="70"/>
      <c r="L30" s="89">
        <v>32.344011831618701</v>
      </c>
      <c r="M30" s="62">
        <v>27.985499999999998</v>
      </c>
      <c r="N30" s="114">
        <v>27.999338682791404</v>
      </c>
      <c r="O30" s="34">
        <f t="shared" si="0"/>
        <v>29.107212628602525</v>
      </c>
      <c r="P30" s="34">
        <f t="shared" si="2"/>
        <v>28.049669341395703</v>
      </c>
      <c r="Q30" s="210">
        <f>P30</f>
        <v>28.049669341395703</v>
      </c>
      <c r="R30" s="115">
        <v>39.700000000000003</v>
      </c>
      <c r="S30" s="70"/>
      <c r="T30" s="113">
        <v>39.002244611094198</v>
      </c>
      <c r="U30" s="62">
        <v>43.36</v>
      </c>
      <c r="V30" s="113">
        <v>29.718440242988436</v>
      </c>
      <c r="W30" s="34">
        <f t="shared" si="1"/>
        <v>37.945171213520659</v>
      </c>
      <c r="X30" s="34">
        <f t="shared" si="3"/>
        <v>39.351122305547101</v>
      </c>
      <c r="Y30" s="210">
        <f>X30</f>
        <v>39.351122305547101</v>
      </c>
    </row>
    <row r="31" spans="1:25">
      <c r="A31" s="319"/>
      <c r="B31" s="297"/>
      <c r="C31" s="297"/>
      <c r="D31" s="297"/>
      <c r="E31" s="47">
        <v>4</v>
      </c>
      <c r="F31" s="47">
        <v>4</v>
      </c>
      <c r="G31" s="47">
        <v>4</v>
      </c>
      <c r="H31" s="47">
        <v>4</v>
      </c>
      <c r="I31" s="53">
        <f t="shared" si="6"/>
        <v>4</v>
      </c>
      <c r="J31" s="115">
        <v>28.6</v>
      </c>
      <c r="K31" s="70"/>
      <c r="L31" s="89">
        <v>30.413620529200202</v>
      </c>
      <c r="M31" s="62">
        <v>29.008500000000002</v>
      </c>
      <c r="N31" s="114">
        <v>27.999338682791404</v>
      </c>
      <c r="O31" s="34">
        <f t="shared" si="0"/>
        <v>29.005364802997903</v>
      </c>
      <c r="P31" s="34">
        <f t="shared" si="2"/>
        <v>28.804250000000003</v>
      </c>
      <c r="Q31" s="210">
        <f>P31</f>
        <v>28.804250000000003</v>
      </c>
      <c r="R31" s="115">
        <v>38.700000000000003</v>
      </c>
      <c r="S31" s="70"/>
      <c r="T31" s="113">
        <v>33.851849195373497</v>
      </c>
      <c r="U31" s="62">
        <v>58.009</v>
      </c>
      <c r="V31" s="113">
        <v>29.27327757265266</v>
      </c>
      <c r="W31" s="34">
        <f t="shared" si="1"/>
        <v>39.958531692006545</v>
      </c>
      <c r="X31" s="34">
        <f t="shared" si="3"/>
        <v>36.275924597686753</v>
      </c>
      <c r="Y31" s="210">
        <f>X31</f>
        <v>36.275924597686753</v>
      </c>
    </row>
    <row r="32" spans="1:25">
      <c r="A32" s="319"/>
      <c r="B32" s="326">
        <v>64</v>
      </c>
      <c r="C32" s="326">
        <v>60</v>
      </c>
      <c r="D32" s="326">
        <v>32</v>
      </c>
      <c r="E32" s="47">
        <v>4</v>
      </c>
      <c r="F32" s="47">
        <v>4</v>
      </c>
      <c r="G32" s="47">
        <v>4</v>
      </c>
      <c r="H32" s="49">
        <v>1</v>
      </c>
      <c r="I32" s="53">
        <f t="shared" si="6"/>
        <v>1</v>
      </c>
      <c r="J32" s="115">
        <v>14.4</v>
      </c>
      <c r="K32" s="70"/>
      <c r="L32" s="89">
        <v>15.2106414964317</v>
      </c>
      <c r="M32" s="62">
        <v>15.0025</v>
      </c>
      <c r="N32" s="114">
        <v>13.979881349167044</v>
      </c>
      <c r="O32" s="34">
        <f t="shared" si="0"/>
        <v>14.648255711399687</v>
      </c>
      <c r="P32" s="34">
        <f t="shared" si="2"/>
        <v>14.70125</v>
      </c>
      <c r="Q32" s="210">
        <f>P32</f>
        <v>14.70125</v>
      </c>
      <c r="R32" s="115">
        <v>14.6</v>
      </c>
      <c r="S32" s="70"/>
      <c r="T32" s="113">
        <v>16.978583973315502</v>
      </c>
      <c r="U32" s="62">
        <v>28.001000000000001</v>
      </c>
      <c r="V32" s="113">
        <v>14.40246378849406</v>
      </c>
      <c r="W32" s="34">
        <f t="shared" si="1"/>
        <v>18.495511940452392</v>
      </c>
      <c r="X32" s="34">
        <f t="shared" si="3"/>
        <v>15.789291986657751</v>
      </c>
      <c r="Y32" s="210">
        <f>X32</f>
        <v>15.789291986657751</v>
      </c>
    </row>
    <row r="33" spans="1:25">
      <c r="A33" s="319"/>
      <c r="B33" s="317"/>
      <c r="C33" s="317"/>
      <c r="D33" s="317"/>
      <c r="E33" s="47">
        <v>4</v>
      </c>
      <c r="F33" s="47">
        <v>4</v>
      </c>
      <c r="G33" s="47">
        <v>4</v>
      </c>
      <c r="H33" s="47">
        <v>4</v>
      </c>
      <c r="I33" s="53">
        <f t="shared" si="6"/>
        <v>4</v>
      </c>
      <c r="J33" s="115">
        <v>14.3</v>
      </c>
      <c r="K33" s="70"/>
      <c r="L33" s="89">
        <v>14.841485197581701</v>
      </c>
      <c r="M33" s="62">
        <v>13.9975</v>
      </c>
      <c r="N33" s="114">
        <v>13.979881349167044</v>
      </c>
      <c r="O33" s="34">
        <f t="shared" si="0"/>
        <v>14.279716636687187</v>
      </c>
      <c r="P33" s="34">
        <f t="shared" si="2"/>
        <v>14.14875</v>
      </c>
      <c r="Q33" s="209"/>
      <c r="R33" s="115">
        <v>14.5</v>
      </c>
      <c r="S33" s="70"/>
      <c r="T33" s="113">
        <v>15.560015179124299</v>
      </c>
      <c r="U33" s="62">
        <v>27.97</v>
      </c>
      <c r="V33" s="113">
        <v>14.40246378849406</v>
      </c>
      <c r="W33" s="34">
        <f t="shared" si="1"/>
        <v>18.108119741904588</v>
      </c>
      <c r="X33" s="34">
        <f t="shared" si="3"/>
        <v>15.03000758956215</v>
      </c>
      <c r="Y33" s="209"/>
    </row>
    <row r="34" spans="1:25">
      <c r="A34" s="319"/>
      <c r="B34" s="326">
        <v>132</v>
      </c>
      <c r="C34" s="326">
        <v>60</v>
      </c>
      <c r="D34" s="326">
        <v>16</v>
      </c>
      <c r="E34" s="47">
        <v>4</v>
      </c>
      <c r="F34" s="47">
        <v>4</v>
      </c>
      <c r="G34" s="47">
        <v>4</v>
      </c>
      <c r="H34" s="49">
        <v>1</v>
      </c>
      <c r="I34" s="53">
        <f t="shared" si="6"/>
        <v>1</v>
      </c>
      <c r="J34" s="115">
        <v>7.2</v>
      </c>
      <c r="K34" s="70"/>
      <c r="L34" s="89">
        <v>7.4620958683466698</v>
      </c>
      <c r="M34" s="62">
        <v>14.0025</v>
      </c>
      <c r="N34" s="114">
        <v>7.3204728202722436</v>
      </c>
      <c r="O34" s="34">
        <f t="shared" si="0"/>
        <v>8.9962671721547274</v>
      </c>
      <c r="P34" s="34">
        <f t="shared" si="2"/>
        <v>7.3912843443094562</v>
      </c>
      <c r="Q34" s="210">
        <f>P34</f>
        <v>7.3912843443094562</v>
      </c>
      <c r="R34" s="115">
        <v>7.2</v>
      </c>
      <c r="S34" s="70"/>
      <c r="T34" s="113">
        <v>8.0802478956082204</v>
      </c>
      <c r="U34" s="62">
        <v>14.005000000000001</v>
      </c>
      <c r="V34" s="113">
        <v>7.2311106264114642</v>
      </c>
      <c r="W34" s="34">
        <f t="shared" si="1"/>
        <v>9.1290896305049216</v>
      </c>
      <c r="X34" s="34">
        <f t="shared" si="3"/>
        <v>7.6556792610098423</v>
      </c>
      <c r="Y34" s="210">
        <f>X34</f>
        <v>7.6556792610098423</v>
      </c>
    </row>
    <row r="35" spans="1:25">
      <c r="A35" s="319"/>
      <c r="B35" s="317"/>
      <c r="C35" s="317"/>
      <c r="D35" s="317"/>
      <c r="E35" s="47">
        <v>4</v>
      </c>
      <c r="F35" s="47">
        <v>4</v>
      </c>
      <c r="G35" s="47">
        <v>4</v>
      </c>
      <c r="H35" s="47">
        <v>4</v>
      </c>
      <c r="I35" s="53">
        <f t="shared" si="6"/>
        <v>4</v>
      </c>
      <c r="J35" s="115">
        <v>7.3</v>
      </c>
      <c r="K35" s="70"/>
      <c r="L35" s="89">
        <v>7.33150759765552</v>
      </c>
      <c r="M35" s="62">
        <v>7.0025000000000004</v>
      </c>
      <c r="N35" s="114">
        <v>7.3204728202722436</v>
      </c>
      <c r="O35" s="34">
        <f t="shared" si="0"/>
        <v>7.2386201044819414</v>
      </c>
      <c r="P35" s="34">
        <f t="shared" si="2"/>
        <v>7.3102364101361221</v>
      </c>
      <c r="Q35" s="209"/>
      <c r="R35" s="115">
        <v>7.2</v>
      </c>
      <c r="S35" s="70"/>
      <c r="T35" s="113">
        <v>7.6874612293465701</v>
      </c>
      <c r="U35" s="62">
        <v>13.987500000000001</v>
      </c>
      <c r="V35" s="113">
        <v>7.2311106264114642</v>
      </c>
      <c r="W35" s="34">
        <f t="shared" si="1"/>
        <v>9.0265179639395079</v>
      </c>
      <c r="X35" s="34">
        <f t="shared" si="3"/>
        <v>7.4592859278790176</v>
      </c>
      <c r="Y35" s="209"/>
    </row>
    <row r="36" spans="1:25" s="189" customFormat="1">
      <c r="A36" s="317"/>
      <c r="B36" s="211">
        <v>24</v>
      </c>
      <c r="C36" s="211">
        <v>30</v>
      </c>
      <c r="D36" s="211">
        <v>128</v>
      </c>
      <c r="E36" s="198">
        <v>4</v>
      </c>
      <c r="F36" s="198">
        <v>4</v>
      </c>
      <c r="G36" s="198">
        <v>4</v>
      </c>
      <c r="H36" s="198">
        <v>4</v>
      </c>
      <c r="I36" s="199">
        <f t="shared" ref="I36" si="7">(F36 * H36)/G36</f>
        <v>4</v>
      </c>
      <c r="J36" s="254">
        <v>57</v>
      </c>
      <c r="K36" s="204">
        <v>57</v>
      </c>
      <c r="L36" s="253">
        <v>62</v>
      </c>
      <c r="M36" s="249">
        <v>12.3805</v>
      </c>
      <c r="N36" s="259">
        <v>56.46</v>
      </c>
      <c r="O36" s="194">
        <f t="shared" ref="O36" si="8">AVERAGE(J36:N36)</f>
        <v>48.968100000000007</v>
      </c>
      <c r="P36" s="194">
        <f>TRIMMEAN(J36:N36,2/5)</f>
        <v>56.82</v>
      </c>
      <c r="Q36" s="209"/>
      <c r="R36" s="254">
        <v>58</v>
      </c>
      <c r="S36" s="204">
        <v>58</v>
      </c>
      <c r="T36" s="255">
        <v>68</v>
      </c>
      <c r="U36" s="249">
        <v>43.055999999999997</v>
      </c>
      <c r="V36" s="259">
        <v>57.03</v>
      </c>
      <c r="W36" s="194">
        <f t="shared" ref="W36" si="9">AVERAGE(R36:V36)</f>
        <v>56.8172</v>
      </c>
      <c r="X36" s="194">
        <f t="shared" ref="X36" si="10">TRIMMEAN(R36:V36,2/4)</f>
        <v>57.676666666666669</v>
      </c>
      <c r="Y36" s="209"/>
    </row>
    <row r="37" spans="1:25">
      <c r="A37" s="326" t="s">
        <v>1</v>
      </c>
      <c r="B37" s="297">
        <v>24</v>
      </c>
      <c r="C37" s="297">
        <v>60</v>
      </c>
      <c r="D37" s="297">
        <v>32</v>
      </c>
      <c r="E37" s="47">
        <v>4</v>
      </c>
      <c r="F37" s="47">
        <v>4</v>
      </c>
      <c r="G37" s="47">
        <v>4</v>
      </c>
      <c r="H37" s="49">
        <v>1</v>
      </c>
      <c r="I37" s="53">
        <f t="shared" si="4"/>
        <v>1</v>
      </c>
      <c r="J37" s="115">
        <v>28.8</v>
      </c>
      <c r="K37" s="89"/>
      <c r="L37" s="89">
        <v>32.344011831618701</v>
      </c>
      <c r="M37" s="62">
        <v>14.9825</v>
      </c>
      <c r="N37" s="114">
        <v>13.979881349167044</v>
      </c>
      <c r="O37" s="34">
        <f t="shared" ref="O37:O55" si="11">AVERAGE(J37:N37)</f>
        <v>22.526598295196436</v>
      </c>
      <c r="P37" s="34">
        <f t="shared" si="2"/>
        <v>21.891249999999999</v>
      </c>
      <c r="Q37" s="210">
        <f>P37</f>
        <v>21.891249999999999</v>
      </c>
      <c r="R37" s="115">
        <v>46.7</v>
      </c>
      <c r="S37" s="70"/>
      <c r="T37" s="113">
        <v>39.002244611094198</v>
      </c>
      <c r="U37" s="62">
        <v>30.024999999999999</v>
      </c>
      <c r="V37" s="113">
        <v>15.007589145494421</v>
      </c>
      <c r="W37" s="34">
        <f t="shared" ref="W37:W55" si="12">AVERAGE(R37:V37)</f>
        <v>32.683708439147154</v>
      </c>
      <c r="X37" s="34">
        <f t="shared" si="3"/>
        <v>34.513622305547102</v>
      </c>
      <c r="Y37" s="210">
        <f>X37</f>
        <v>34.513622305547102</v>
      </c>
    </row>
    <row r="38" spans="1:25">
      <c r="A38" s="319"/>
      <c r="B38" s="297"/>
      <c r="C38" s="297"/>
      <c r="D38" s="297"/>
      <c r="E38" s="47">
        <v>4</v>
      </c>
      <c r="F38" s="47">
        <v>4</v>
      </c>
      <c r="G38" s="47">
        <v>4</v>
      </c>
      <c r="H38" s="47">
        <v>4</v>
      </c>
      <c r="I38" s="53">
        <f t="shared" si="4"/>
        <v>4</v>
      </c>
      <c r="J38" s="115">
        <v>28.4</v>
      </c>
      <c r="K38" s="89"/>
      <c r="L38" s="89">
        <v>30.413620529200202</v>
      </c>
      <c r="M38" s="62">
        <v>13.9975</v>
      </c>
      <c r="N38" s="114">
        <v>13.979881349167044</v>
      </c>
      <c r="O38" s="34">
        <f t="shared" si="11"/>
        <v>21.69775046959181</v>
      </c>
      <c r="P38" s="34">
        <f t="shared" si="2"/>
        <v>21.19875</v>
      </c>
      <c r="Q38" s="209"/>
      <c r="R38" s="115">
        <v>51</v>
      </c>
      <c r="S38" s="70"/>
      <c r="T38" s="113">
        <v>33.851849195373497</v>
      </c>
      <c r="U38" s="62">
        <v>29.002500000000001</v>
      </c>
      <c r="V38" s="113">
        <v>14.465495331445709</v>
      </c>
      <c r="W38" s="34">
        <f t="shared" si="12"/>
        <v>32.079961131704799</v>
      </c>
      <c r="X38" s="34">
        <f t="shared" si="3"/>
        <v>31.427174597686751</v>
      </c>
      <c r="Y38" s="209"/>
    </row>
    <row r="39" spans="1:25">
      <c r="A39" s="319"/>
      <c r="B39" s="297">
        <v>64</v>
      </c>
      <c r="C39" s="297">
        <v>60</v>
      </c>
      <c r="D39" s="297">
        <v>32</v>
      </c>
      <c r="E39" s="47">
        <v>4</v>
      </c>
      <c r="F39" s="47">
        <v>4</v>
      </c>
      <c r="G39" s="47">
        <v>4</v>
      </c>
      <c r="H39" s="49">
        <v>1</v>
      </c>
      <c r="I39" s="53">
        <f t="shared" si="4"/>
        <v>1</v>
      </c>
      <c r="J39" s="115">
        <v>14.3</v>
      </c>
      <c r="K39" s="89"/>
      <c r="L39" s="89">
        <v>15.2106414964317</v>
      </c>
      <c r="M39" s="62"/>
      <c r="N39" s="114">
        <v>13.979881349167044</v>
      </c>
      <c r="O39" s="34">
        <f t="shared" si="11"/>
        <v>14.496840948532915</v>
      </c>
      <c r="P39" s="34">
        <f t="shared" si="2"/>
        <v>14.496840948532915</v>
      </c>
      <c r="Q39" s="209"/>
      <c r="R39" s="115">
        <v>14.7</v>
      </c>
      <c r="S39" s="70"/>
      <c r="T39" s="113">
        <v>16.978583973315502</v>
      </c>
      <c r="U39" s="62"/>
      <c r="V39" s="113">
        <v>14.40246378849406</v>
      </c>
      <c r="W39" s="34">
        <f t="shared" si="12"/>
        <v>15.360349253936519</v>
      </c>
      <c r="X39" s="34">
        <f t="shared" si="3"/>
        <v>15.360349253936519</v>
      </c>
      <c r="Y39" s="209"/>
    </row>
    <row r="40" spans="1:25">
      <c r="A40" s="319"/>
      <c r="B40" s="297"/>
      <c r="C40" s="297"/>
      <c r="D40" s="297"/>
      <c r="E40" s="47">
        <v>4</v>
      </c>
      <c r="F40" s="47">
        <v>4</v>
      </c>
      <c r="G40" s="47">
        <v>4</v>
      </c>
      <c r="H40" s="47">
        <v>4</v>
      </c>
      <c r="I40" s="53">
        <f t="shared" si="4"/>
        <v>4</v>
      </c>
      <c r="J40" s="115">
        <v>14.5</v>
      </c>
      <c r="K40" s="89"/>
      <c r="L40" s="89">
        <v>14.841485197581701</v>
      </c>
      <c r="M40" s="62"/>
      <c r="N40" s="114">
        <v>13.979881349167044</v>
      </c>
      <c r="O40" s="34">
        <f t="shared" si="11"/>
        <v>14.440455515582917</v>
      </c>
      <c r="P40" s="34">
        <f>TRIMMEAN(J40:N40,2/3)</f>
        <v>14.5</v>
      </c>
      <c r="Q40" s="210">
        <f>P40</f>
        <v>14.5</v>
      </c>
      <c r="R40" s="115">
        <v>14.4</v>
      </c>
      <c r="S40" s="70"/>
      <c r="T40" s="113">
        <v>15.560015179124299</v>
      </c>
      <c r="U40" s="62"/>
      <c r="V40" s="113">
        <v>14.40246378849406</v>
      </c>
      <c r="W40" s="34">
        <f t="shared" si="12"/>
        <v>14.78749298920612</v>
      </c>
      <c r="X40" s="34">
        <f t="shared" si="3"/>
        <v>14.78749298920612</v>
      </c>
      <c r="Y40" s="210">
        <f>X40</f>
        <v>14.78749298920612</v>
      </c>
    </row>
    <row r="41" spans="1:25">
      <c r="A41" s="319"/>
      <c r="B41" s="326">
        <v>132</v>
      </c>
      <c r="C41" s="326">
        <v>60</v>
      </c>
      <c r="D41" s="326">
        <v>16</v>
      </c>
      <c r="E41" s="47">
        <v>4</v>
      </c>
      <c r="F41" s="47">
        <v>4</v>
      </c>
      <c r="G41" s="47">
        <v>4</v>
      </c>
      <c r="H41" s="49">
        <v>1</v>
      </c>
      <c r="I41" s="53">
        <f t="shared" si="4"/>
        <v>1</v>
      </c>
      <c r="J41" s="115">
        <v>7.3</v>
      </c>
      <c r="K41" s="89"/>
      <c r="L41" s="89">
        <v>7.4620958683466698</v>
      </c>
      <c r="M41" s="62">
        <v>14.0025</v>
      </c>
      <c r="N41" s="114">
        <v>7.3204728202722436</v>
      </c>
      <c r="O41" s="34">
        <f t="shared" si="11"/>
        <v>9.0212671721547277</v>
      </c>
      <c r="P41" s="34">
        <f t="shared" si="2"/>
        <v>7.3912843443094562</v>
      </c>
      <c r="Q41" s="209"/>
      <c r="R41" s="115">
        <v>7.2</v>
      </c>
      <c r="S41" s="70"/>
      <c r="T41" s="113">
        <v>8.0802478956082204</v>
      </c>
      <c r="U41" s="62">
        <v>14.0175</v>
      </c>
      <c r="V41" s="113">
        <v>7.2311106264114642</v>
      </c>
      <c r="W41" s="34">
        <f t="shared" si="12"/>
        <v>9.1322146305049205</v>
      </c>
      <c r="X41" s="34">
        <f t="shared" si="3"/>
        <v>7.6556792610098423</v>
      </c>
      <c r="Y41" s="209"/>
    </row>
    <row r="42" spans="1:25">
      <c r="A42" s="319"/>
      <c r="B42" s="317"/>
      <c r="C42" s="317"/>
      <c r="D42" s="317"/>
      <c r="E42" s="47">
        <v>4</v>
      </c>
      <c r="F42" s="47">
        <v>4</v>
      </c>
      <c r="G42" s="47">
        <v>4</v>
      </c>
      <c r="H42" s="47">
        <v>4</v>
      </c>
      <c r="I42" s="53">
        <f t="shared" si="4"/>
        <v>4</v>
      </c>
      <c r="J42" s="115">
        <v>7.1</v>
      </c>
      <c r="K42" s="89"/>
      <c r="L42" s="89">
        <v>7.33150759765552</v>
      </c>
      <c r="M42" s="62">
        <v>7.0025000000000004</v>
      </c>
      <c r="N42" s="114">
        <v>7.3204728202722436</v>
      </c>
      <c r="O42" s="34">
        <f t="shared" si="11"/>
        <v>7.1886201044819407</v>
      </c>
      <c r="P42" s="34">
        <f t="shared" si="2"/>
        <v>7.2102364101361216</v>
      </c>
      <c r="Q42" s="210">
        <f>P42</f>
        <v>7.2102364101361216</v>
      </c>
      <c r="R42" s="115">
        <v>7.2</v>
      </c>
      <c r="S42" s="70"/>
      <c r="T42" s="113">
        <v>7.6874612293465701</v>
      </c>
      <c r="U42" s="62">
        <v>13.999000000000001</v>
      </c>
      <c r="V42" s="113">
        <v>7.2311106264114642</v>
      </c>
      <c r="W42" s="34">
        <f t="shared" si="12"/>
        <v>9.0293929639395092</v>
      </c>
      <c r="X42" s="34">
        <f t="shared" si="3"/>
        <v>7.4592859278790176</v>
      </c>
      <c r="Y42" s="210">
        <f>X42</f>
        <v>7.4592859278790176</v>
      </c>
    </row>
    <row r="43" spans="1:25">
      <c r="A43" s="319"/>
      <c r="B43" s="47">
        <v>24</v>
      </c>
      <c r="C43" s="55">
        <v>120</v>
      </c>
      <c r="D43" s="47">
        <v>32</v>
      </c>
      <c r="E43" s="47">
        <v>4</v>
      </c>
      <c r="F43" s="47">
        <v>2</v>
      </c>
      <c r="G43" s="47">
        <v>2</v>
      </c>
      <c r="H43" s="47">
        <v>1</v>
      </c>
      <c r="I43" s="53">
        <f t="shared" si="4"/>
        <v>1</v>
      </c>
      <c r="J43" s="112">
        <v>14.534440270147719</v>
      </c>
      <c r="K43" s="70">
        <v>25.7</v>
      </c>
      <c r="L43" s="113">
        <v>16.226959350602201</v>
      </c>
      <c r="M43" s="62">
        <v>6.9989999999999997</v>
      </c>
      <c r="N43" s="114">
        <v>7.4045686155061503</v>
      </c>
      <c r="O43" s="34">
        <f t="shared" si="11"/>
        <v>14.172993647251213</v>
      </c>
      <c r="P43" s="34">
        <f t="shared" si="2"/>
        <v>12.721989412085357</v>
      </c>
      <c r="Q43" s="209"/>
      <c r="R43" s="112">
        <v>19.465038600512642</v>
      </c>
      <c r="S43" s="244">
        <v>27.7</v>
      </c>
      <c r="T43" s="113">
        <v>20.236832843875</v>
      </c>
      <c r="U43" s="62">
        <v>14.005000000000001</v>
      </c>
      <c r="V43" s="113">
        <v>11.348290600708424</v>
      </c>
      <c r="W43" s="34">
        <f t="shared" si="12"/>
        <v>18.551032409019211</v>
      </c>
      <c r="X43" s="34">
        <f t="shared" si="3"/>
        <v>17.902290481462547</v>
      </c>
      <c r="Y43" s="209"/>
    </row>
    <row r="44" spans="1:25">
      <c r="A44" s="319"/>
      <c r="B44" s="297">
        <v>32</v>
      </c>
      <c r="C44" s="297">
        <v>120</v>
      </c>
      <c r="D44" s="297">
        <v>16</v>
      </c>
      <c r="E44" s="47">
        <v>4</v>
      </c>
      <c r="F44" s="47">
        <v>4</v>
      </c>
      <c r="G44" s="47">
        <v>4</v>
      </c>
      <c r="H44" s="47">
        <v>1</v>
      </c>
      <c r="I44" s="53">
        <f t="shared" si="4"/>
        <v>1</v>
      </c>
      <c r="J44" s="112">
        <v>14.408943424316359</v>
      </c>
      <c r="K44" s="70">
        <v>19.2</v>
      </c>
      <c r="L44" s="113">
        <v>15.547884874188201</v>
      </c>
      <c r="M44" s="62">
        <v>6.9989999999999997</v>
      </c>
      <c r="N44" s="114">
        <v>7.3204728202722436</v>
      </c>
      <c r="O44" s="34">
        <f t="shared" si="11"/>
        <v>12.69526022375536</v>
      </c>
      <c r="P44" s="34">
        <f t="shared" si="2"/>
        <v>12.425767039592268</v>
      </c>
      <c r="Q44" s="210">
        <f>P44</f>
        <v>12.425767039592268</v>
      </c>
      <c r="R44" s="112">
        <v>14.444908226725349</v>
      </c>
      <c r="S44" s="244">
        <v>19.8</v>
      </c>
      <c r="T44" s="113">
        <v>17.937695214711201</v>
      </c>
      <c r="U44" s="62">
        <v>8.0069999999999997</v>
      </c>
      <c r="V44" s="113">
        <v>9.2058346791382064</v>
      </c>
      <c r="W44" s="34">
        <f t="shared" si="12"/>
        <v>13.879087624114954</v>
      </c>
      <c r="X44" s="34">
        <f t="shared" si="3"/>
        <v>13.862812706858252</v>
      </c>
      <c r="Y44" s="210">
        <f>X44</f>
        <v>13.862812706858252</v>
      </c>
    </row>
    <row r="45" spans="1:25">
      <c r="A45" s="319"/>
      <c r="B45" s="297"/>
      <c r="C45" s="297">
        <v>120</v>
      </c>
      <c r="D45" s="297"/>
      <c r="E45" s="47">
        <v>4</v>
      </c>
      <c r="F45" s="47">
        <v>2</v>
      </c>
      <c r="G45" s="47">
        <v>2</v>
      </c>
      <c r="H45" s="47">
        <v>2</v>
      </c>
      <c r="I45" s="53">
        <f t="shared" si="4"/>
        <v>2</v>
      </c>
      <c r="J45" s="112">
        <v>14.463878006676183</v>
      </c>
      <c r="K45" s="70"/>
      <c r="L45" s="113">
        <v>15.2428350206887</v>
      </c>
      <c r="M45" s="62">
        <v>7.0025000000000004</v>
      </c>
      <c r="N45" s="114">
        <v>7.3204728202722436</v>
      </c>
      <c r="O45" s="34">
        <f t="shared" si="11"/>
        <v>11.007421461909281</v>
      </c>
      <c r="P45" s="34">
        <f t="shared" si="2"/>
        <v>10.892175413474213</v>
      </c>
      <c r="Q45" s="209"/>
      <c r="R45" s="112">
        <v>14.440806684379218</v>
      </c>
      <c r="S45" s="244"/>
      <c r="T45" s="113">
        <v>16.825369894162101</v>
      </c>
      <c r="U45" s="62">
        <v>7.9930000000000003</v>
      </c>
      <c r="V45" s="113">
        <v>8.1718325599631498</v>
      </c>
      <c r="W45" s="34">
        <f t="shared" si="12"/>
        <v>11.857752284626118</v>
      </c>
      <c r="X45" s="34">
        <f t="shared" si="3"/>
        <v>11.306319622171184</v>
      </c>
      <c r="Y45" s="209"/>
    </row>
    <row r="46" spans="1:25">
      <c r="A46" s="319"/>
      <c r="B46" s="297"/>
      <c r="C46" s="297">
        <v>120</v>
      </c>
      <c r="D46" s="297"/>
      <c r="E46" s="47">
        <v>4</v>
      </c>
      <c r="F46" s="47">
        <v>2</v>
      </c>
      <c r="G46" s="47">
        <v>2</v>
      </c>
      <c r="H46" s="47">
        <v>4</v>
      </c>
      <c r="I46" s="53">
        <f t="shared" si="4"/>
        <v>4</v>
      </c>
      <c r="J46" s="112">
        <v>14.698299605861997</v>
      </c>
      <c r="K46" s="70">
        <v>19.2</v>
      </c>
      <c r="L46" s="113">
        <v>15.067401171633501</v>
      </c>
      <c r="M46" s="62">
        <v>7.0025000000000004</v>
      </c>
      <c r="N46" s="114">
        <v>7.3204728202722436</v>
      </c>
      <c r="O46" s="34">
        <f t="shared" si="11"/>
        <v>12.657734719553547</v>
      </c>
      <c r="P46" s="34">
        <f t="shared" si="2"/>
        <v>12.36205786592258</v>
      </c>
      <c r="Q46" s="209"/>
      <c r="R46" s="112">
        <v>14.572379048378121</v>
      </c>
      <c r="S46" s="244">
        <v>19.3</v>
      </c>
      <c r="T46" s="113">
        <v>16.431487095725899</v>
      </c>
      <c r="U46" s="62">
        <v>6.9989999999999997</v>
      </c>
      <c r="V46" s="113">
        <v>7.5946934424518986</v>
      </c>
      <c r="W46" s="34">
        <f t="shared" si="12"/>
        <v>12.979511917311186</v>
      </c>
      <c r="X46" s="34">
        <f t="shared" si="3"/>
        <v>12.866186528851975</v>
      </c>
      <c r="Y46" s="209"/>
    </row>
    <row r="47" spans="1:25">
      <c r="A47" s="319"/>
      <c r="B47" s="297"/>
      <c r="C47" s="297">
        <v>120</v>
      </c>
      <c r="D47" s="297"/>
      <c r="E47" s="47">
        <v>4</v>
      </c>
      <c r="F47" s="47">
        <v>2</v>
      </c>
      <c r="G47" s="47">
        <v>2</v>
      </c>
      <c r="H47" s="47">
        <v>6</v>
      </c>
      <c r="I47" s="53">
        <f t="shared" si="4"/>
        <v>6</v>
      </c>
      <c r="J47" s="112">
        <v>14.326707365723973</v>
      </c>
      <c r="K47" s="70"/>
      <c r="L47" s="113">
        <v>14.888946302034499</v>
      </c>
      <c r="M47" s="62"/>
      <c r="N47" s="114">
        <v>7.3204728202722436</v>
      </c>
      <c r="O47" s="34">
        <f t="shared" si="11"/>
        <v>12.178708829343572</v>
      </c>
      <c r="P47" s="34">
        <f t="shared" si="2"/>
        <v>12.178708829343572</v>
      </c>
      <c r="Q47" s="209"/>
      <c r="R47" s="112">
        <v>14.084027313239524</v>
      </c>
      <c r="S47" s="244"/>
      <c r="T47" s="113">
        <v>15.766240571809799</v>
      </c>
      <c r="U47" s="62"/>
      <c r="V47" s="113">
        <v>7.508619389776868</v>
      </c>
      <c r="W47" s="34">
        <f t="shared" si="12"/>
        <v>12.452962424942063</v>
      </c>
      <c r="X47" s="34">
        <f t="shared" si="3"/>
        <v>12.452962424942063</v>
      </c>
      <c r="Y47" s="209"/>
    </row>
    <row r="48" spans="1:25">
      <c r="A48" s="319"/>
      <c r="B48" s="297">
        <v>64</v>
      </c>
      <c r="C48" s="297">
        <v>120</v>
      </c>
      <c r="D48" s="297">
        <v>16</v>
      </c>
      <c r="E48" s="47">
        <v>4</v>
      </c>
      <c r="F48" s="47">
        <v>4</v>
      </c>
      <c r="G48" s="47">
        <v>4</v>
      </c>
      <c r="H48" s="47">
        <v>1</v>
      </c>
      <c r="I48" s="53">
        <f t="shared" si="4"/>
        <v>1</v>
      </c>
      <c r="J48" s="112">
        <v>7.1685245003447946</v>
      </c>
      <c r="K48" s="70">
        <v>9.5</v>
      </c>
      <c r="L48" s="113">
        <v>7.6183165754394002</v>
      </c>
      <c r="M48" s="62">
        <v>7.0025000000000004</v>
      </c>
      <c r="N48" s="114">
        <v>7.3204728202722436</v>
      </c>
      <c r="O48" s="34">
        <f t="shared" si="11"/>
        <v>7.721962779211287</v>
      </c>
      <c r="P48" s="34">
        <f t="shared" si="2"/>
        <v>7.3691046320188134</v>
      </c>
      <c r="Q48" s="210">
        <f>P48</f>
        <v>7.3691046320188134</v>
      </c>
      <c r="R48" s="112">
        <v>7.2793020714861409</v>
      </c>
      <c r="S48" s="244">
        <v>9.8000000000000007</v>
      </c>
      <c r="T48" s="113">
        <v>8.5577505385337407</v>
      </c>
      <c r="U48" s="62">
        <v>13.999000000000001</v>
      </c>
      <c r="V48" s="113">
        <v>8.3764157706646074</v>
      </c>
      <c r="W48" s="34">
        <f t="shared" si="12"/>
        <v>9.6024936761368984</v>
      </c>
      <c r="X48" s="34">
        <f t="shared" si="3"/>
        <v>8.9113887697327829</v>
      </c>
      <c r="Y48" s="210">
        <f>X48</f>
        <v>8.9113887697327829</v>
      </c>
    </row>
    <row r="49" spans="1:25">
      <c r="A49" s="319"/>
      <c r="B49" s="297"/>
      <c r="C49" s="297">
        <v>120</v>
      </c>
      <c r="D49" s="297"/>
      <c r="E49" s="47">
        <v>4</v>
      </c>
      <c r="F49" s="47">
        <v>2</v>
      </c>
      <c r="G49" s="47">
        <v>2</v>
      </c>
      <c r="H49" s="47">
        <v>2</v>
      </c>
      <c r="I49" s="53">
        <f t="shared" si="4"/>
        <v>2</v>
      </c>
      <c r="J49" s="112">
        <v>7.0867985200586201</v>
      </c>
      <c r="K49" s="70"/>
      <c r="L49" s="113">
        <v>7.48845020569052</v>
      </c>
      <c r="M49" s="62">
        <v>7.0025000000000004</v>
      </c>
      <c r="N49" s="114">
        <v>7.3204728202722436</v>
      </c>
      <c r="O49" s="34">
        <f t="shared" si="11"/>
        <v>7.2245553865053465</v>
      </c>
      <c r="P49" s="34">
        <f t="shared" si="2"/>
        <v>7.2036356701654318</v>
      </c>
      <c r="Q49" s="209"/>
      <c r="R49" s="112">
        <v>7.2060106577055087</v>
      </c>
      <c r="S49" s="244"/>
      <c r="T49" s="113">
        <v>8.1144188855830599</v>
      </c>
      <c r="U49" s="62">
        <v>13.997999999999999</v>
      </c>
      <c r="V49" s="113">
        <v>7.3211336686754294</v>
      </c>
      <c r="W49" s="34">
        <f t="shared" si="12"/>
        <v>9.1598908029909989</v>
      </c>
      <c r="X49" s="34">
        <f t="shared" si="3"/>
        <v>7.7177762771292446</v>
      </c>
      <c r="Y49" s="209"/>
    </row>
    <row r="50" spans="1:25">
      <c r="A50" s="319"/>
      <c r="B50" s="297"/>
      <c r="C50" s="297">
        <v>120</v>
      </c>
      <c r="D50" s="297"/>
      <c r="E50" s="47">
        <v>4</v>
      </c>
      <c r="F50" s="47">
        <v>2</v>
      </c>
      <c r="G50" s="47">
        <v>2</v>
      </c>
      <c r="H50" s="47">
        <v>4</v>
      </c>
      <c r="I50" s="53">
        <f t="shared" si="4"/>
        <v>4</v>
      </c>
      <c r="J50" s="112">
        <v>7.2745542081475385</v>
      </c>
      <c r="K50" s="70">
        <v>9.5</v>
      </c>
      <c r="L50" s="113">
        <v>7.3965604503512896</v>
      </c>
      <c r="M50" s="62">
        <v>7.0025000000000004</v>
      </c>
      <c r="N50" s="114">
        <v>7.3204728202722436</v>
      </c>
      <c r="O50" s="34">
        <f t="shared" si="11"/>
        <v>7.6988174957542155</v>
      </c>
      <c r="P50" s="34">
        <f t="shared" si="2"/>
        <v>7.3305291595903581</v>
      </c>
      <c r="Q50" s="209"/>
      <c r="R50" s="112">
        <v>7.1250125851350266</v>
      </c>
      <c r="S50" s="244">
        <v>9.6999999999999993</v>
      </c>
      <c r="T50" s="113">
        <v>7.7998686826622903</v>
      </c>
      <c r="U50" s="62">
        <v>14.0025</v>
      </c>
      <c r="V50" s="113">
        <v>7.5946934424518986</v>
      </c>
      <c r="W50" s="34">
        <f t="shared" si="12"/>
        <v>9.2444149420498434</v>
      </c>
      <c r="X50" s="34">
        <f t="shared" si="3"/>
        <v>8.3648540417047297</v>
      </c>
      <c r="Y50" s="209"/>
    </row>
    <row r="51" spans="1:25">
      <c r="A51" s="319"/>
      <c r="B51" s="297"/>
      <c r="C51" s="297">
        <v>120</v>
      </c>
      <c r="D51" s="297"/>
      <c r="E51" s="47">
        <v>4</v>
      </c>
      <c r="F51" s="47">
        <v>2</v>
      </c>
      <c r="G51" s="47">
        <v>2</v>
      </c>
      <c r="H51" s="47">
        <v>6</v>
      </c>
      <c r="I51" s="53">
        <f t="shared" si="4"/>
        <v>6</v>
      </c>
      <c r="J51" s="112">
        <v>7.15719204429573</v>
      </c>
      <c r="K51" s="70"/>
      <c r="L51" s="113">
        <v>7.4374588444393996</v>
      </c>
      <c r="M51" s="62"/>
      <c r="N51" s="114">
        <v>7.3204728202722436</v>
      </c>
      <c r="O51" s="34">
        <f t="shared" si="11"/>
        <v>7.3050412363357919</v>
      </c>
      <c r="P51" s="34">
        <f t="shared" si="2"/>
        <v>7.3050412363357919</v>
      </c>
      <c r="Q51" s="209"/>
      <c r="R51" s="112">
        <v>7.1573737450185586</v>
      </c>
      <c r="S51" s="244"/>
      <c r="T51" s="113">
        <v>8.1567442225170694</v>
      </c>
      <c r="U51" s="62"/>
      <c r="V51" s="113">
        <v>7.7913839139800984</v>
      </c>
      <c r="W51" s="34">
        <f t="shared" si="12"/>
        <v>7.701833960505243</v>
      </c>
      <c r="X51" s="34">
        <f t="shared" si="3"/>
        <v>7.701833960505243</v>
      </c>
      <c r="Y51" s="209"/>
    </row>
    <row r="52" spans="1:25">
      <c r="A52" s="319"/>
      <c r="B52" s="297">
        <v>128</v>
      </c>
      <c r="C52" s="297">
        <v>120</v>
      </c>
      <c r="D52" s="297">
        <v>8</v>
      </c>
      <c r="E52" s="47">
        <v>4</v>
      </c>
      <c r="F52" s="47">
        <v>4</v>
      </c>
      <c r="G52" s="47">
        <v>4</v>
      </c>
      <c r="H52" s="47">
        <v>1</v>
      </c>
      <c r="I52" s="53">
        <f t="shared" si="4"/>
        <v>1</v>
      </c>
      <c r="J52" s="112"/>
      <c r="K52" s="70">
        <v>4.8</v>
      </c>
      <c r="L52" s="113">
        <v>3.75367613717723</v>
      </c>
      <c r="M52" s="62">
        <v>3.9984999999999999</v>
      </c>
      <c r="N52" s="114">
        <v>3.7839513157441615</v>
      </c>
      <c r="O52" s="34">
        <f t="shared" si="11"/>
        <v>4.0840318632303481</v>
      </c>
      <c r="P52" s="34">
        <f t="shared" si="2"/>
        <v>3.8912256578720807</v>
      </c>
      <c r="Q52" s="210">
        <f>P52</f>
        <v>3.8912256578720807</v>
      </c>
      <c r="R52" s="112"/>
      <c r="S52" s="244">
        <v>4.8</v>
      </c>
      <c r="T52" s="113">
        <v>4.13088852509203</v>
      </c>
      <c r="U52" s="62">
        <v>3.9950000000000001</v>
      </c>
      <c r="V52" s="113">
        <v>3.7649366259420276</v>
      </c>
      <c r="W52" s="34">
        <f t="shared" si="12"/>
        <v>4.1727062877585146</v>
      </c>
      <c r="X52" s="34">
        <f t="shared" si="3"/>
        <v>4.062944262546015</v>
      </c>
      <c r="Y52" s="210">
        <f>X52</f>
        <v>4.062944262546015</v>
      </c>
    </row>
    <row r="53" spans="1:25">
      <c r="A53" s="319"/>
      <c r="B53" s="297"/>
      <c r="C53" s="297">
        <v>120</v>
      </c>
      <c r="D53" s="297"/>
      <c r="E53" s="47">
        <v>4</v>
      </c>
      <c r="F53" s="47">
        <v>2</v>
      </c>
      <c r="G53" s="47">
        <v>2</v>
      </c>
      <c r="H53" s="47">
        <v>2</v>
      </c>
      <c r="I53" s="53">
        <f t="shared" si="4"/>
        <v>2</v>
      </c>
      <c r="J53" s="112"/>
      <c r="K53" s="70"/>
      <c r="L53" s="113">
        <v>3.6991890098473599</v>
      </c>
      <c r="M53" s="62">
        <v>3.9984999999999999</v>
      </c>
      <c r="N53" s="114">
        <v>3.7839513157441615</v>
      </c>
      <c r="O53" s="34">
        <f t="shared" si="11"/>
        <v>3.8272134418638402</v>
      </c>
      <c r="P53" s="34">
        <f t="shared" si="2"/>
        <v>3.8272134418638402</v>
      </c>
      <c r="Q53" s="209"/>
      <c r="R53" s="112"/>
      <c r="S53" s="244"/>
      <c r="T53" s="113">
        <v>3.94530490806943</v>
      </c>
      <c r="U53" s="62">
        <v>3.9950000000000001</v>
      </c>
      <c r="V53" s="113">
        <v>3.9046618168940768</v>
      </c>
      <c r="W53" s="34">
        <f t="shared" si="12"/>
        <v>3.9483222416545023</v>
      </c>
      <c r="X53" s="34">
        <f t="shared" si="3"/>
        <v>3.9483222416545023</v>
      </c>
      <c r="Y53" s="209"/>
    </row>
    <row r="54" spans="1:25">
      <c r="A54" s="319"/>
      <c r="B54" s="297"/>
      <c r="C54" s="297">
        <v>120</v>
      </c>
      <c r="D54" s="297"/>
      <c r="E54" s="47">
        <v>4</v>
      </c>
      <c r="F54" s="47">
        <v>2</v>
      </c>
      <c r="G54" s="47">
        <v>2</v>
      </c>
      <c r="H54" s="47">
        <v>4</v>
      </c>
      <c r="I54" s="53">
        <f t="shared" si="4"/>
        <v>4</v>
      </c>
      <c r="J54" s="112">
        <v>3.5457039145839797</v>
      </c>
      <c r="K54" s="70">
        <v>4.8</v>
      </c>
      <c r="L54" s="113">
        <v>3.67248500545552</v>
      </c>
      <c r="M54" s="62">
        <v>3.9984999999999999</v>
      </c>
      <c r="N54" s="114">
        <v>3.7839513157441615</v>
      </c>
      <c r="O54" s="34">
        <f t="shared" si="11"/>
        <v>3.9601280471567319</v>
      </c>
      <c r="P54" s="34">
        <f t="shared" si="2"/>
        <v>3.8183121070665607</v>
      </c>
      <c r="Q54" s="209"/>
      <c r="R54" s="112">
        <v>3.5705069892246923</v>
      </c>
      <c r="S54" s="244">
        <v>4.8</v>
      </c>
      <c r="T54" s="113">
        <v>3.8433304311063701</v>
      </c>
      <c r="U54" s="62">
        <v>3.9969999999999999</v>
      </c>
      <c r="V54" s="113">
        <v>3.6658697031152769</v>
      </c>
      <c r="W54" s="34">
        <f t="shared" si="12"/>
        <v>3.9753414246892675</v>
      </c>
      <c r="X54" s="34">
        <f t="shared" si="3"/>
        <v>3.835400044740549</v>
      </c>
      <c r="Y54" s="209"/>
    </row>
    <row r="55" spans="1:25" ht="15" thickBot="1">
      <c r="A55" s="317"/>
      <c r="B55" s="297"/>
      <c r="C55" s="297">
        <v>120</v>
      </c>
      <c r="D55" s="297"/>
      <c r="E55" s="47">
        <v>4</v>
      </c>
      <c r="F55" s="47">
        <v>2</v>
      </c>
      <c r="G55" s="47">
        <v>2</v>
      </c>
      <c r="H55" s="47">
        <v>6</v>
      </c>
      <c r="I55" s="53">
        <f t="shared" si="4"/>
        <v>6</v>
      </c>
      <c r="J55" s="116">
        <v>3.5913403332722966</v>
      </c>
      <c r="K55" s="117"/>
      <c r="L55" s="118">
        <v>3.6490405223773998</v>
      </c>
      <c r="M55" s="37"/>
      <c r="N55" s="119">
        <v>3.7839513157441615</v>
      </c>
      <c r="O55" s="35">
        <f t="shared" si="11"/>
        <v>3.6747773904646195</v>
      </c>
      <c r="P55" s="34">
        <f t="shared" si="2"/>
        <v>3.6747773904646195</v>
      </c>
      <c r="Q55" s="209"/>
      <c r="R55" s="116">
        <v>3.5827768938398457</v>
      </c>
      <c r="S55" s="246"/>
      <c r="T55" s="118">
        <v>3.7832158101278099</v>
      </c>
      <c r="U55" s="37"/>
      <c r="V55" s="113">
        <v>3.83115751504738</v>
      </c>
      <c r="W55" s="35">
        <f t="shared" si="12"/>
        <v>3.7323834063383452</v>
      </c>
      <c r="X55" s="34">
        <f t="shared" si="3"/>
        <v>3.7323834063383452</v>
      </c>
      <c r="Y55" s="209"/>
    </row>
    <row r="56" spans="1:25" ht="14.65" customHeight="1">
      <c r="A56" s="327" t="s">
        <v>13</v>
      </c>
      <c r="B56" s="327"/>
      <c r="C56" s="327"/>
      <c r="D56" s="327"/>
      <c r="E56" s="327"/>
      <c r="F56" s="327"/>
      <c r="G56" s="327"/>
      <c r="H56" s="327"/>
      <c r="I56" s="327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</row>
    <row r="57" spans="1:25">
      <c r="A57" s="327"/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</row>
    <row r="58" spans="1:25">
      <c r="A58" s="2"/>
      <c r="B58" s="8"/>
      <c r="C58" s="8"/>
      <c r="D58" s="101">
        <v>8</v>
      </c>
      <c r="E58" s="2"/>
      <c r="F58" s="2"/>
      <c r="G58" s="2"/>
      <c r="H58" s="2"/>
      <c r="I58" s="2"/>
      <c r="J58" s="2"/>
      <c r="K58" s="2"/>
      <c r="L58" s="2"/>
      <c r="M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" thickBot="1">
      <c r="A59" s="7" t="s">
        <v>16</v>
      </c>
      <c r="B59" s="7"/>
      <c r="C59" s="7"/>
      <c r="D59" s="101"/>
      <c r="E59" s="7"/>
      <c r="F59" s="7"/>
      <c r="G59" s="7"/>
      <c r="H59" s="7"/>
      <c r="I59" s="8"/>
      <c r="J59" s="8"/>
      <c r="K59" s="8"/>
      <c r="L59" s="2"/>
      <c r="M59" s="2"/>
      <c r="O59" s="8"/>
      <c r="P59" s="8"/>
      <c r="Q59" s="8"/>
      <c r="R59" s="8"/>
      <c r="S59" s="8"/>
      <c r="T59" s="8"/>
      <c r="U59" s="8"/>
      <c r="V59" s="2"/>
      <c r="W59" s="8"/>
      <c r="X59" s="8"/>
      <c r="Y59" s="8"/>
    </row>
    <row r="60" spans="1:25" ht="17.649999999999999" customHeight="1">
      <c r="A60" s="298" t="s">
        <v>2</v>
      </c>
      <c r="B60" s="298" t="s">
        <v>3</v>
      </c>
      <c r="C60" s="298" t="s">
        <v>5</v>
      </c>
      <c r="D60" s="298" t="s">
        <v>18</v>
      </c>
      <c r="E60" s="298" t="s">
        <v>14</v>
      </c>
      <c r="F60" s="298" t="s">
        <v>6</v>
      </c>
      <c r="G60" s="298" t="s">
        <v>7</v>
      </c>
      <c r="H60" s="298" t="s">
        <v>8</v>
      </c>
      <c r="I60" s="300" t="s">
        <v>12</v>
      </c>
      <c r="J60" s="303" t="s">
        <v>71</v>
      </c>
      <c r="K60" s="304"/>
      <c r="L60" s="304"/>
      <c r="M60" s="304"/>
      <c r="N60" s="304"/>
      <c r="O60" s="305"/>
      <c r="P60" s="126"/>
      <c r="Q60" s="347" t="s">
        <v>54</v>
      </c>
      <c r="R60" s="303" t="s">
        <v>72</v>
      </c>
      <c r="S60" s="304"/>
      <c r="T60" s="304"/>
      <c r="U60" s="304"/>
      <c r="V60" s="304"/>
      <c r="W60" s="305"/>
      <c r="X60" s="128"/>
      <c r="Y60" s="347" t="s">
        <v>54</v>
      </c>
    </row>
    <row r="61" spans="1:25" ht="29.5" thickBot="1">
      <c r="A61" s="298"/>
      <c r="B61" s="324"/>
      <c r="C61" s="324"/>
      <c r="D61" s="324"/>
      <c r="E61" s="324"/>
      <c r="F61" s="324"/>
      <c r="G61" s="324"/>
      <c r="H61" s="324"/>
      <c r="I61" s="325"/>
      <c r="J61" s="43" t="s">
        <v>30</v>
      </c>
      <c r="K61" s="120" t="s">
        <v>31</v>
      </c>
      <c r="L61" s="44" t="s">
        <v>38</v>
      </c>
      <c r="M61" s="135" t="s">
        <v>68</v>
      </c>
      <c r="N61" s="135" t="s">
        <v>20</v>
      </c>
      <c r="O61" s="45" t="s">
        <v>42</v>
      </c>
      <c r="P61" s="171" t="s">
        <v>76</v>
      </c>
      <c r="Q61" s="348"/>
      <c r="R61" s="43" t="s">
        <v>29</v>
      </c>
      <c r="S61" s="44" t="s">
        <v>31</v>
      </c>
      <c r="T61" s="44" t="s">
        <v>38</v>
      </c>
      <c r="U61" s="135" t="s">
        <v>69</v>
      </c>
      <c r="V61" s="135" t="s">
        <v>20</v>
      </c>
      <c r="W61" s="45" t="s">
        <v>42</v>
      </c>
      <c r="X61" s="171" t="s">
        <v>76</v>
      </c>
      <c r="Y61" s="348"/>
    </row>
    <row r="62" spans="1:25">
      <c r="A62" s="332" t="s">
        <v>0</v>
      </c>
      <c r="B62" s="329">
        <v>24</v>
      </c>
      <c r="C62" s="322">
        <v>15</v>
      </c>
      <c r="D62" s="322">
        <v>128</v>
      </c>
      <c r="E62" s="144">
        <v>4</v>
      </c>
      <c r="F62" s="144">
        <v>2</v>
      </c>
      <c r="G62" s="144">
        <v>2</v>
      </c>
      <c r="H62" s="108">
        <v>1</v>
      </c>
      <c r="I62" s="145">
        <f t="shared" ref="I62:I63" si="13">(F62 * H62)/G62</f>
        <v>1</v>
      </c>
      <c r="J62" s="122">
        <v>127.53009409487811</v>
      </c>
      <c r="K62" s="212">
        <v>236.9</v>
      </c>
      <c r="L62" s="218">
        <v>94.219484284489099</v>
      </c>
      <c r="M62" s="147">
        <v>163.6705</v>
      </c>
      <c r="N62" s="148">
        <v>102.20387339449962</v>
      </c>
      <c r="O62" s="46">
        <f>AVERAGE(J62:N62)</f>
        <v>144.90479035477338</v>
      </c>
      <c r="P62" s="46"/>
      <c r="Q62" s="181"/>
      <c r="R62" s="122">
        <v>316.54688507137871</v>
      </c>
      <c r="S62" s="244">
        <v>392.4</v>
      </c>
      <c r="T62" s="231">
        <v>667.73977152092004</v>
      </c>
      <c r="U62" s="146">
        <v>186.14699999999999</v>
      </c>
      <c r="V62" s="146">
        <v>108.16884248495262</v>
      </c>
      <c r="W62" s="46">
        <f t="shared" ref="W62:W93" si="14">AVERAGE(R62:V62)</f>
        <v>334.20049981545026</v>
      </c>
      <c r="X62" s="46"/>
      <c r="Y62" s="181"/>
    </row>
    <row r="63" spans="1:25" ht="15" thickBot="1">
      <c r="A63" s="333"/>
      <c r="B63" s="331"/>
      <c r="C63" s="323"/>
      <c r="D63" s="323"/>
      <c r="E63" s="149">
        <v>4</v>
      </c>
      <c r="F63" s="151">
        <v>2</v>
      </c>
      <c r="G63" s="151">
        <v>2</v>
      </c>
      <c r="H63" s="151">
        <v>4</v>
      </c>
      <c r="I63" s="150">
        <f t="shared" si="13"/>
        <v>4</v>
      </c>
      <c r="J63" s="116">
        <v>122.61883022909728</v>
      </c>
      <c r="K63" s="213">
        <v>233.6</v>
      </c>
      <c r="L63" s="216">
        <v>93.318785342485896</v>
      </c>
      <c r="M63" s="37">
        <v>183.965</v>
      </c>
      <c r="N63" s="119">
        <v>104.43168961378205</v>
      </c>
      <c r="O63" s="35">
        <f>AVERAGE(J63:N63)</f>
        <v>147.58686103707305</v>
      </c>
      <c r="P63" s="35">
        <f>TRIMMEAN(J63:N63,2/4)</f>
        <v>137.00517328095978</v>
      </c>
      <c r="Q63" s="42">
        <f>P63</f>
        <v>137.00517328095978</v>
      </c>
      <c r="R63" s="116">
        <v>161.98868990911453</v>
      </c>
      <c r="S63" s="244">
        <v>257.89999999999998</v>
      </c>
      <c r="T63" s="229">
        <v>191.46362368374901</v>
      </c>
      <c r="U63" s="118">
        <v>188.03649999999999</v>
      </c>
      <c r="V63" s="118">
        <v>107.61387797091265</v>
      </c>
      <c r="W63" s="35">
        <f t="shared" si="14"/>
        <v>181.40053831275523</v>
      </c>
      <c r="X63" s="35">
        <f>TRIMMEAN(R63:V63,2/4)</f>
        <v>180.49627119762121</v>
      </c>
      <c r="Y63" s="42">
        <f>X63</f>
        <v>180.49627119762121</v>
      </c>
    </row>
    <row r="64" spans="1:25" ht="15" thickBot="1">
      <c r="A64" s="333"/>
      <c r="B64" s="337">
        <v>52</v>
      </c>
      <c r="C64" s="329">
        <v>15</v>
      </c>
      <c r="D64" s="322">
        <v>128</v>
      </c>
      <c r="E64" s="144">
        <v>4</v>
      </c>
      <c r="F64" s="144">
        <v>4</v>
      </c>
      <c r="G64" s="144">
        <v>4</v>
      </c>
      <c r="H64" s="144">
        <v>1</v>
      </c>
      <c r="I64" s="145">
        <f>(F64 * H64)/G64</f>
        <v>1</v>
      </c>
      <c r="J64" s="122">
        <v>60.210933395788274</v>
      </c>
      <c r="K64" s="213">
        <v>139.80000000000001</v>
      </c>
      <c r="L64" s="218">
        <v>101.892134771911</v>
      </c>
      <c r="M64" s="147">
        <v>100.04349999999999</v>
      </c>
      <c r="N64" s="148">
        <v>86.890433212456855</v>
      </c>
      <c r="O64" s="46">
        <f t="shared" ref="O64:O93" si="15">AVERAGE(J64:N64)</f>
        <v>97.767400276031225</v>
      </c>
      <c r="P64" s="46">
        <f>TRIMMEAN(J64:N64,2/5)</f>
        <v>96.27535599478928</v>
      </c>
      <c r="Q64" s="170">
        <f>P64</f>
        <v>96.27535599478928</v>
      </c>
      <c r="R64" s="122">
        <v>77.7078095914069</v>
      </c>
      <c r="S64" s="244">
        <v>140.9</v>
      </c>
      <c r="T64" s="231">
        <v>114.260822945429</v>
      </c>
      <c r="U64" s="146">
        <v>83.1905</v>
      </c>
      <c r="V64" s="146">
        <v>96.876024413129016</v>
      </c>
      <c r="W64" s="46">
        <f t="shared" si="14"/>
        <v>102.58703138999299</v>
      </c>
      <c r="X64" s="46">
        <f>TRIMMEAN(R64:V64,2/5)</f>
        <v>98.10911578618601</v>
      </c>
      <c r="Y64" s="170">
        <f>X64</f>
        <v>98.10911578618601</v>
      </c>
    </row>
    <row r="65" spans="1:25">
      <c r="A65" s="333"/>
      <c r="B65" s="338"/>
      <c r="C65" s="330"/>
      <c r="D65" s="297"/>
      <c r="E65" s="109">
        <v>4</v>
      </c>
      <c r="F65" s="109">
        <v>2</v>
      </c>
      <c r="G65" s="109">
        <v>2</v>
      </c>
      <c r="H65" s="109">
        <v>2</v>
      </c>
      <c r="I65" s="110">
        <f t="shared" ref="I65:I68" si="16">(F65 * H65)/G65</f>
        <v>2</v>
      </c>
      <c r="J65" s="112">
        <v>61.410962297225353</v>
      </c>
      <c r="K65" s="213"/>
      <c r="L65" s="215">
        <v>103.12396355288899</v>
      </c>
      <c r="M65" s="102"/>
      <c r="N65" s="114">
        <v>86.856251818761848</v>
      </c>
      <c r="O65" s="34">
        <f t="shared" si="15"/>
        <v>83.797059222958737</v>
      </c>
      <c r="P65" s="34"/>
      <c r="Q65" s="182"/>
      <c r="R65" s="112">
        <v>62.236460364082404</v>
      </c>
      <c r="S65" s="244"/>
      <c r="T65" s="228">
        <v>105.895613442138</v>
      </c>
      <c r="U65" s="113"/>
      <c r="V65" s="113">
        <v>97.597217727408861</v>
      </c>
      <c r="W65" s="34">
        <f t="shared" si="14"/>
        <v>88.576430511209765</v>
      </c>
      <c r="X65" s="34"/>
      <c r="Y65" s="182"/>
    </row>
    <row r="66" spans="1:25">
      <c r="A66" s="333"/>
      <c r="B66" s="338"/>
      <c r="C66" s="330"/>
      <c r="D66" s="297"/>
      <c r="E66" s="109">
        <v>4</v>
      </c>
      <c r="F66" s="109">
        <v>2</v>
      </c>
      <c r="G66" s="109">
        <v>2</v>
      </c>
      <c r="H66" s="109">
        <v>4</v>
      </c>
      <c r="I66" s="110">
        <f t="shared" si="16"/>
        <v>4</v>
      </c>
      <c r="J66" s="112">
        <v>60.419629880534032</v>
      </c>
      <c r="K66" s="213">
        <v>139.80000000000001</v>
      </c>
      <c r="L66" s="215">
        <v>102.35898808751</v>
      </c>
      <c r="M66" s="102">
        <v>86.022499999999994</v>
      </c>
      <c r="N66" s="114">
        <v>86.935151600238896</v>
      </c>
      <c r="O66" s="34">
        <f t="shared" si="15"/>
        <v>95.107253913656592</v>
      </c>
      <c r="P66" s="34"/>
      <c r="Q66" s="182"/>
      <c r="R66" s="112">
        <v>60.153988669060212</v>
      </c>
      <c r="S66" s="244">
        <v>136.9</v>
      </c>
      <c r="T66" s="228">
        <v>105.198927955583</v>
      </c>
      <c r="U66" s="113">
        <v>107.53700000000001</v>
      </c>
      <c r="V66" s="113">
        <v>96.876024413129016</v>
      </c>
      <c r="W66" s="34">
        <f t="shared" si="14"/>
        <v>101.33318820755446</v>
      </c>
      <c r="X66" s="34"/>
      <c r="Y66" s="182"/>
    </row>
    <row r="67" spans="1:25">
      <c r="A67" s="333"/>
      <c r="B67" s="338"/>
      <c r="C67" s="330"/>
      <c r="D67" s="297"/>
      <c r="E67" s="109">
        <v>4</v>
      </c>
      <c r="F67" s="109">
        <v>2</v>
      </c>
      <c r="G67" s="109">
        <v>2</v>
      </c>
      <c r="H67" s="109">
        <v>6</v>
      </c>
      <c r="I67" s="110">
        <f t="shared" si="16"/>
        <v>6</v>
      </c>
      <c r="J67" s="112">
        <v>60.127818778611157</v>
      </c>
      <c r="K67" s="214"/>
      <c r="L67" s="215">
        <v>101.592663704061</v>
      </c>
      <c r="M67" s="102"/>
      <c r="N67" s="114">
        <v>85.28614324653563</v>
      </c>
      <c r="O67" s="34">
        <f t="shared" si="15"/>
        <v>82.335541909735923</v>
      </c>
      <c r="P67" s="34"/>
      <c r="Q67" s="182"/>
      <c r="R67" s="112">
        <v>60.823070408419085</v>
      </c>
      <c r="S67" s="245"/>
      <c r="T67" s="228">
        <v>104.691050978272</v>
      </c>
      <c r="U67" s="113"/>
      <c r="V67" s="113">
        <v>96.906925546270941</v>
      </c>
      <c r="W67" s="34">
        <f t="shared" si="14"/>
        <v>87.473682310987343</v>
      </c>
      <c r="X67" s="34"/>
      <c r="Y67" s="182"/>
    </row>
    <row r="68" spans="1:25" ht="15" thickBot="1">
      <c r="A68" s="333"/>
      <c r="B68" s="339"/>
      <c r="C68" s="331"/>
      <c r="D68" s="323"/>
      <c r="E68" s="149">
        <v>4</v>
      </c>
      <c r="F68" s="149">
        <v>12</v>
      </c>
      <c r="G68" s="149">
        <v>4</v>
      </c>
      <c r="H68" s="149">
        <v>1</v>
      </c>
      <c r="I68" s="150">
        <f t="shared" si="16"/>
        <v>3</v>
      </c>
      <c r="J68" s="116">
        <v>61.34528421177518</v>
      </c>
      <c r="K68" s="214"/>
      <c r="L68" s="216">
        <v>100.874026855236</v>
      </c>
      <c r="M68" s="37"/>
      <c r="N68" s="119">
        <v>86.856251818761848</v>
      </c>
      <c r="O68" s="35">
        <f t="shared" si="15"/>
        <v>83.025187628591013</v>
      </c>
      <c r="P68" s="35"/>
      <c r="Q68" s="183"/>
      <c r="R68" s="116">
        <v>62.139311324033343</v>
      </c>
      <c r="S68" s="245"/>
      <c r="T68" s="229">
        <v>104.507698678083</v>
      </c>
      <c r="U68" s="118"/>
      <c r="V68" s="118">
        <v>96.876024413129016</v>
      </c>
      <c r="W68" s="35">
        <f t="shared" si="14"/>
        <v>87.841011471748459</v>
      </c>
      <c r="X68" s="35"/>
      <c r="Y68" s="183"/>
    </row>
    <row r="69" spans="1:25" ht="15" thickBot="1">
      <c r="A69" s="333"/>
      <c r="B69" s="340">
        <v>48</v>
      </c>
      <c r="C69" s="329">
        <v>30</v>
      </c>
      <c r="D69" s="322">
        <v>64</v>
      </c>
      <c r="E69" s="144">
        <v>4</v>
      </c>
      <c r="F69" s="144">
        <v>4</v>
      </c>
      <c r="G69" s="144">
        <v>4</v>
      </c>
      <c r="H69" s="144">
        <v>1</v>
      </c>
      <c r="I69" s="145">
        <f>(F69 * H69)/G69</f>
        <v>1</v>
      </c>
      <c r="J69" s="122">
        <v>64.864265565374609</v>
      </c>
      <c r="K69" s="213">
        <v>84.5</v>
      </c>
      <c r="L69" s="218">
        <v>93.795480598775796</v>
      </c>
      <c r="M69" s="147">
        <v>33.601500000000001</v>
      </c>
      <c r="N69" s="148">
        <v>54.414698571086774</v>
      </c>
      <c r="O69" s="46">
        <f t="shared" si="15"/>
        <v>66.235188947047433</v>
      </c>
      <c r="P69" s="46">
        <f>TRIMMEAN(J69:N69,2/5)</f>
        <v>67.926321378820461</v>
      </c>
      <c r="Q69" s="42">
        <f>P69</f>
        <v>67.926321378820461</v>
      </c>
      <c r="R69" s="122">
        <v>81.792252677258048</v>
      </c>
      <c r="S69" s="244">
        <v>97.9</v>
      </c>
      <c r="T69" s="231">
        <v>103.647529484998</v>
      </c>
      <c r="U69" s="146">
        <v>74.866</v>
      </c>
      <c r="V69" s="146">
        <v>58.865210547922288</v>
      </c>
      <c r="W69" s="46">
        <f t="shared" si="14"/>
        <v>83.414198542035678</v>
      </c>
      <c r="X69" s="46">
        <f>TRIMMEAN(R69:V69,2/5)</f>
        <v>84.852750892419351</v>
      </c>
      <c r="Y69" s="42">
        <f>X69</f>
        <v>84.852750892419351</v>
      </c>
    </row>
    <row r="70" spans="1:25">
      <c r="A70" s="333"/>
      <c r="B70" s="338"/>
      <c r="C70" s="330"/>
      <c r="D70" s="297"/>
      <c r="E70" s="109">
        <v>4</v>
      </c>
      <c r="F70" s="109">
        <v>2</v>
      </c>
      <c r="G70" s="109">
        <v>2</v>
      </c>
      <c r="H70" s="109">
        <v>2</v>
      </c>
      <c r="I70" s="110">
        <f t="shared" ref="I70:I119" si="17">(F70 * H70)/G70</f>
        <v>2</v>
      </c>
      <c r="J70" s="112">
        <v>53.178123882304064</v>
      </c>
      <c r="K70" s="213"/>
      <c r="L70" s="215">
        <v>96.029402622255603</v>
      </c>
      <c r="M70" s="102">
        <v>48.061</v>
      </c>
      <c r="N70" s="114">
        <v>55.725009335108552</v>
      </c>
      <c r="O70" s="34">
        <f t="shared" si="15"/>
        <v>63.248383959917057</v>
      </c>
      <c r="P70" s="34"/>
      <c r="Q70" s="182"/>
      <c r="R70" s="112">
        <v>61.962924112035061</v>
      </c>
      <c r="S70" s="244"/>
      <c r="T70" s="228">
        <v>102.12177651686901</v>
      </c>
      <c r="U70" s="113">
        <v>52.012500000000003</v>
      </c>
      <c r="V70" s="113">
        <v>58.090318139049486</v>
      </c>
      <c r="W70" s="34">
        <f t="shared" si="14"/>
        <v>68.546879691988394</v>
      </c>
      <c r="X70" s="34"/>
      <c r="Y70" s="182"/>
    </row>
    <row r="71" spans="1:25">
      <c r="A71" s="333"/>
      <c r="B71" s="338"/>
      <c r="C71" s="330"/>
      <c r="D71" s="297"/>
      <c r="E71" s="109">
        <v>4</v>
      </c>
      <c r="F71" s="109">
        <v>2</v>
      </c>
      <c r="G71" s="109">
        <v>2</v>
      </c>
      <c r="H71" s="109">
        <v>4</v>
      </c>
      <c r="I71" s="110">
        <f t="shared" si="17"/>
        <v>4</v>
      </c>
      <c r="J71" s="112">
        <v>58.406798120006776</v>
      </c>
      <c r="K71" s="213">
        <v>84.5</v>
      </c>
      <c r="L71" s="215">
        <v>92.840316859366197</v>
      </c>
      <c r="M71" s="102">
        <v>43</v>
      </c>
      <c r="N71" s="114">
        <v>54.414698571086774</v>
      </c>
      <c r="O71" s="34">
        <f t="shared" si="15"/>
        <v>66.632362710091954</v>
      </c>
      <c r="P71" s="34"/>
      <c r="Q71" s="182"/>
      <c r="R71" s="112">
        <v>67.039473769699299</v>
      </c>
      <c r="S71" s="244">
        <v>84.7</v>
      </c>
      <c r="T71" s="228">
        <v>96.969737678601007</v>
      </c>
      <c r="U71" s="113">
        <v>54.991</v>
      </c>
      <c r="V71" s="113">
        <v>58.090318139049486</v>
      </c>
      <c r="W71" s="34">
        <f t="shared" si="14"/>
        <v>72.358105917469956</v>
      </c>
      <c r="X71" s="34"/>
      <c r="Y71" s="182"/>
    </row>
    <row r="72" spans="1:25">
      <c r="A72" s="333"/>
      <c r="B72" s="338"/>
      <c r="C72" s="330"/>
      <c r="D72" s="297"/>
      <c r="E72" s="109">
        <v>4</v>
      </c>
      <c r="F72" s="109">
        <v>2</v>
      </c>
      <c r="G72" s="109">
        <v>2</v>
      </c>
      <c r="H72" s="109">
        <v>6</v>
      </c>
      <c r="I72" s="110">
        <f t="shared" si="17"/>
        <v>6</v>
      </c>
      <c r="J72" s="112">
        <v>50.486398484863379</v>
      </c>
      <c r="K72" s="214"/>
      <c r="L72" s="215">
        <v>94.176986457817407</v>
      </c>
      <c r="M72" s="102"/>
      <c r="N72" s="114">
        <v>56.637803445896225</v>
      </c>
      <c r="O72" s="34">
        <f t="shared" si="15"/>
        <v>67.100396129525663</v>
      </c>
      <c r="P72" s="34"/>
      <c r="Q72" s="182"/>
      <c r="R72" s="112">
        <v>61.757197752279438</v>
      </c>
      <c r="S72" s="245"/>
      <c r="T72" s="228">
        <v>100.989539734115</v>
      </c>
      <c r="U72" s="113"/>
      <c r="V72" s="113">
        <v>58.090318139049486</v>
      </c>
      <c r="W72" s="34">
        <f t="shared" si="14"/>
        <v>73.612351875147979</v>
      </c>
      <c r="X72" s="34"/>
      <c r="Y72" s="182"/>
    </row>
    <row r="73" spans="1:25" ht="15" thickBot="1">
      <c r="A73" s="333"/>
      <c r="B73" s="339"/>
      <c r="C73" s="331"/>
      <c r="D73" s="323"/>
      <c r="E73" s="149">
        <v>4</v>
      </c>
      <c r="F73" s="149">
        <v>12</v>
      </c>
      <c r="G73" s="149">
        <v>4</v>
      </c>
      <c r="H73" s="149">
        <v>1</v>
      </c>
      <c r="I73" s="150">
        <f t="shared" si="17"/>
        <v>3</v>
      </c>
      <c r="J73" s="116">
        <v>52.264030160114004</v>
      </c>
      <c r="K73" s="214"/>
      <c r="L73" s="216">
        <v>91.571314561324499</v>
      </c>
      <c r="M73" s="37"/>
      <c r="N73" s="119">
        <v>55.725009335108552</v>
      </c>
      <c r="O73" s="35">
        <f t="shared" si="15"/>
        <v>66.520118018849018</v>
      </c>
      <c r="P73" s="35"/>
      <c r="Q73" s="183"/>
      <c r="R73" s="116">
        <v>64.114680852768515</v>
      </c>
      <c r="S73" s="245"/>
      <c r="T73" s="229">
        <v>96.8819912766252</v>
      </c>
      <c r="U73" s="118"/>
      <c r="V73" s="118">
        <v>58.090318139049486</v>
      </c>
      <c r="W73" s="35">
        <f t="shared" si="14"/>
        <v>73.028996756147734</v>
      </c>
      <c r="X73" s="35"/>
      <c r="Y73" s="183"/>
    </row>
    <row r="74" spans="1:25" ht="15" thickBot="1">
      <c r="A74" s="333"/>
      <c r="B74" s="329">
        <v>104</v>
      </c>
      <c r="C74" s="322">
        <v>15</v>
      </c>
      <c r="D74" s="322">
        <v>64</v>
      </c>
      <c r="E74" s="144">
        <v>4</v>
      </c>
      <c r="F74" s="144">
        <v>4</v>
      </c>
      <c r="G74" s="144">
        <v>4</v>
      </c>
      <c r="H74" s="144">
        <v>1</v>
      </c>
      <c r="I74" s="145">
        <f t="shared" si="17"/>
        <v>1</v>
      </c>
      <c r="J74" s="122">
        <v>36.933948449363733</v>
      </c>
      <c r="K74" s="213">
        <v>79.400000000000006</v>
      </c>
      <c r="L74" s="218">
        <v>93.1316351872224</v>
      </c>
      <c r="M74" s="147">
        <v>51.997999999999998</v>
      </c>
      <c r="N74" s="148">
        <v>53.53655242862078</v>
      </c>
      <c r="O74" s="46">
        <f t="shared" si="15"/>
        <v>63.000027213041378</v>
      </c>
      <c r="P74" s="46">
        <f>TRIMMEAN(J74:N74,2/5)</f>
        <v>61.644850809540259</v>
      </c>
      <c r="Q74" s="42">
        <f>P74</f>
        <v>61.644850809540259</v>
      </c>
      <c r="R74" s="122">
        <v>58.078952928820328</v>
      </c>
      <c r="S74" s="244">
        <v>87.6</v>
      </c>
      <c r="T74" s="231">
        <v>93.114255003654606</v>
      </c>
      <c r="U74" s="146">
        <v>51.9375</v>
      </c>
      <c r="V74" s="146">
        <v>57.026919715502117</v>
      </c>
      <c r="W74" s="46">
        <f t="shared" si="14"/>
        <v>69.551525529595409</v>
      </c>
      <c r="X74" s="46">
        <f>TRIMMEAN(R74:V74,2/5)</f>
        <v>67.568624214774147</v>
      </c>
      <c r="Y74" s="42">
        <f>X74</f>
        <v>67.568624214774147</v>
      </c>
    </row>
    <row r="75" spans="1:25">
      <c r="A75" s="333"/>
      <c r="B75" s="330"/>
      <c r="C75" s="297"/>
      <c r="D75" s="297"/>
      <c r="E75" s="109">
        <v>4</v>
      </c>
      <c r="F75" s="109">
        <v>2</v>
      </c>
      <c r="G75" s="109">
        <v>2</v>
      </c>
      <c r="H75" s="109">
        <v>2</v>
      </c>
      <c r="I75" s="110">
        <f t="shared" si="17"/>
        <v>2</v>
      </c>
      <c r="J75" s="112">
        <v>39.778091484607266</v>
      </c>
      <c r="K75" s="213"/>
      <c r="L75" s="215">
        <v>93.471621325434896</v>
      </c>
      <c r="M75" s="102">
        <v>49.951000000000001</v>
      </c>
      <c r="N75" s="114">
        <v>54.414698571086774</v>
      </c>
      <c r="O75" s="34">
        <f t="shared" si="15"/>
        <v>59.403852845282231</v>
      </c>
      <c r="P75" s="34"/>
      <c r="Q75" s="182"/>
      <c r="R75" s="112">
        <v>42.64489623819648</v>
      </c>
      <c r="S75" s="244"/>
      <c r="T75" s="228">
        <v>89.867156776228697</v>
      </c>
      <c r="U75" s="113">
        <v>51.9375</v>
      </c>
      <c r="V75" s="113">
        <v>57.871190825102531</v>
      </c>
      <c r="W75" s="34">
        <f t="shared" si="14"/>
        <v>60.580185959881931</v>
      </c>
      <c r="X75" s="34"/>
      <c r="Y75" s="182"/>
    </row>
    <row r="76" spans="1:25">
      <c r="A76" s="333"/>
      <c r="B76" s="330"/>
      <c r="C76" s="297"/>
      <c r="D76" s="297"/>
      <c r="E76" s="109">
        <v>4</v>
      </c>
      <c r="F76" s="109">
        <v>2</v>
      </c>
      <c r="G76" s="109">
        <v>2</v>
      </c>
      <c r="H76" s="109">
        <v>4</v>
      </c>
      <c r="I76" s="110">
        <f t="shared" si="17"/>
        <v>4</v>
      </c>
      <c r="J76" s="112">
        <v>42.595922318121886</v>
      </c>
      <c r="K76" s="213">
        <v>79.400000000000006</v>
      </c>
      <c r="L76" s="215">
        <v>93.244433936804796</v>
      </c>
      <c r="M76" s="102">
        <v>48.061</v>
      </c>
      <c r="N76" s="114">
        <v>54.356648263821626</v>
      </c>
      <c r="O76" s="34">
        <f t="shared" si="15"/>
        <v>63.531600903749663</v>
      </c>
      <c r="P76" s="34"/>
      <c r="Q76" s="182"/>
      <c r="R76" s="112">
        <v>41.082249126262496</v>
      </c>
      <c r="S76" s="244">
        <v>83.4</v>
      </c>
      <c r="T76" s="228">
        <v>86.761816191766798</v>
      </c>
      <c r="U76" s="113">
        <v>49.968499999999999</v>
      </c>
      <c r="V76" s="113">
        <v>56.384380080549818</v>
      </c>
      <c r="W76" s="34">
        <f t="shared" si="14"/>
        <v>63.519389079715822</v>
      </c>
      <c r="X76" s="34"/>
      <c r="Y76" s="182"/>
    </row>
    <row r="77" spans="1:25">
      <c r="A77" s="333"/>
      <c r="B77" s="330"/>
      <c r="C77" s="297"/>
      <c r="D77" s="297"/>
      <c r="E77" s="109">
        <v>4</v>
      </c>
      <c r="F77" s="109">
        <v>2</v>
      </c>
      <c r="G77" s="109">
        <v>2</v>
      </c>
      <c r="H77" s="109">
        <v>6</v>
      </c>
      <c r="I77" s="110">
        <f t="shared" si="17"/>
        <v>6</v>
      </c>
      <c r="J77" s="112">
        <v>48.036010940386362</v>
      </c>
      <c r="K77" s="214"/>
      <c r="L77" s="215">
        <v>92.949933938402296</v>
      </c>
      <c r="M77" s="102"/>
      <c r="N77" s="114">
        <v>54.414698571086774</v>
      </c>
      <c r="O77" s="34">
        <f t="shared" si="15"/>
        <v>65.133547816625139</v>
      </c>
      <c r="P77" s="34"/>
      <c r="Q77" s="182"/>
      <c r="R77" s="112">
        <v>44.746394649014789</v>
      </c>
      <c r="S77" s="245"/>
      <c r="T77" s="228">
        <v>87.829073435423993</v>
      </c>
      <c r="U77" s="113"/>
      <c r="V77" s="113">
        <v>56.678866331324571</v>
      </c>
      <c r="W77" s="34">
        <f t="shared" si="14"/>
        <v>63.084778138587787</v>
      </c>
      <c r="X77" s="34"/>
      <c r="Y77" s="182"/>
    </row>
    <row r="78" spans="1:25" ht="15" thickBot="1">
      <c r="A78" s="333"/>
      <c r="B78" s="331"/>
      <c r="C78" s="323"/>
      <c r="D78" s="323"/>
      <c r="E78" s="149">
        <v>4</v>
      </c>
      <c r="F78" s="149">
        <v>12</v>
      </c>
      <c r="G78" s="149">
        <v>4</v>
      </c>
      <c r="H78" s="149">
        <v>1</v>
      </c>
      <c r="I78" s="150">
        <f t="shared" si="17"/>
        <v>3</v>
      </c>
      <c r="J78" s="116">
        <v>45.536441110171459</v>
      </c>
      <c r="K78" s="214"/>
      <c r="L78" s="216">
        <v>90.779606356967406</v>
      </c>
      <c r="M78" s="37"/>
      <c r="N78" s="119">
        <v>54.356648263821626</v>
      </c>
      <c r="O78" s="35">
        <f t="shared" si="15"/>
        <v>63.557565243653499</v>
      </c>
      <c r="P78" s="35"/>
      <c r="Q78" s="183"/>
      <c r="R78" s="116">
        <v>49.727309423393585</v>
      </c>
      <c r="S78" s="245"/>
      <c r="T78" s="229">
        <v>88.239350658988002</v>
      </c>
      <c r="U78" s="118"/>
      <c r="V78" s="118">
        <v>56.678866331324571</v>
      </c>
      <c r="W78" s="35">
        <f t="shared" si="14"/>
        <v>64.881842137902055</v>
      </c>
      <c r="X78" s="35"/>
      <c r="Y78" s="183"/>
    </row>
    <row r="79" spans="1:25" ht="15" thickBot="1">
      <c r="A79" s="333"/>
      <c r="B79" s="329">
        <v>132</v>
      </c>
      <c r="C79" s="322">
        <v>30</v>
      </c>
      <c r="D79" s="322">
        <v>32</v>
      </c>
      <c r="E79" s="144">
        <v>4</v>
      </c>
      <c r="F79" s="144">
        <v>4</v>
      </c>
      <c r="G79" s="144">
        <v>4</v>
      </c>
      <c r="H79" s="144">
        <v>1</v>
      </c>
      <c r="I79" s="145">
        <f t="shared" si="17"/>
        <v>1</v>
      </c>
      <c r="J79" s="122">
        <v>44.678434397452776</v>
      </c>
      <c r="K79" s="213">
        <v>45.8</v>
      </c>
      <c r="L79" s="218">
        <v>48.1707815788358</v>
      </c>
      <c r="M79" s="147">
        <v>37.973500000000001</v>
      </c>
      <c r="N79" s="148">
        <v>40.563477422610958</v>
      </c>
      <c r="O79" s="46">
        <f t="shared" si="15"/>
        <v>43.437238679779909</v>
      </c>
      <c r="P79" s="46">
        <f>TRIMMEAN(J79:N79,2/5)</f>
        <v>43.68063727335457</v>
      </c>
      <c r="Q79" s="170">
        <f>P79</f>
        <v>43.68063727335457</v>
      </c>
      <c r="R79" s="122">
        <v>45.066062747783576</v>
      </c>
      <c r="S79" s="244">
        <v>46</v>
      </c>
      <c r="T79" s="231">
        <v>49.234702798356999</v>
      </c>
      <c r="U79" s="146">
        <v>35.084499999999998</v>
      </c>
      <c r="V79" s="146">
        <v>40.727491019715671</v>
      </c>
      <c r="W79" s="46">
        <f t="shared" si="14"/>
        <v>43.222551313171252</v>
      </c>
      <c r="X79" s="46">
        <f>TRIMMEAN(R79:V79,2/5)</f>
        <v>43.931184589166413</v>
      </c>
      <c r="Y79" s="170">
        <f>X79</f>
        <v>43.931184589166413</v>
      </c>
    </row>
    <row r="80" spans="1:25">
      <c r="A80" s="333"/>
      <c r="B80" s="330"/>
      <c r="C80" s="297"/>
      <c r="D80" s="297"/>
      <c r="E80" s="109">
        <v>4</v>
      </c>
      <c r="F80" s="109">
        <v>2</v>
      </c>
      <c r="G80" s="109">
        <v>2</v>
      </c>
      <c r="H80" s="109">
        <v>2</v>
      </c>
      <c r="I80" s="110">
        <f t="shared" si="17"/>
        <v>2</v>
      </c>
      <c r="J80" s="112">
        <v>44.966371042924919</v>
      </c>
      <c r="K80" s="213"/>
      <c r="L80" s="215">
        <v>48.198175399408299</v>
      </c>
      <c r="M80" s="102">
        <v>34.875</v>
      </c>
      <c r="N80" s="114">
        <v>40.633343769535486</v>
      </c>
      <c r="O80" s="34">
        <f t="shared" si="15"/>
        <v>42.16822255296718</v>
      </c>
      <c r="P80" s="34"/>
      <c r="Q80" s="182"/>
      <c r="R80" s="112">
        <v>45.0919885951932</v>
      </c>
      <c r="S80" s="244"/>
      <c r="T80" s="228">
        <v>48.729692019230399</v>
      </c>
      <c r="U80" s="113">
        <v>56.962499999999999</v>
      </c>
      <c r="V80" s="113">
        <v>40.727491019715671</v>
      </c>
      <c r="W80" s="34">
        <f t="shared" si="14"/>
        <v>47.877917908534819</v>
      </c>
      <c r="X80" s="34"/>
      <c r="Y80" s="182"/>
    </row>
    <row r="81" spans="1:25">
      <c r="A81" s="333"/>
      <c r="B81" s="330"/>
      <c r="C81" s="297"/>
      <c r="D81" s="297"/>
      <c r="E81" s="109">
        <v>4</v>
      </c>
      <c r="F81" s="109">
        <v>2</v>
      </c>
      <c r="G81" s="109">
        <v>2</v>
      </c>
      <c r="H81" s="109">
        <v>4</v>
      </c>
      <c r="I81" s="110">
        <f t="shared" si="17"/>
        <v>4</v>
      </c>
      <c r="J81" s="112">
        <v>45.164458465472123</v>
      </c>
      <c r="K81" s="213">
        <v>45.8</v>
      </c>
      <c r="L81" s="215">
        <v>48.148134714675898</v>
      </c>
      <c r="M81" s="102">
        <v>30.991499999999998</v>
      </c>
      <c r="N81" s="114">
        <v>40.633343769535486</v>
      </c>
      <c r="O81" s="34">
        <f t="shared" si="15"/>
        <v>42.1474873899367</v>
      </c>
      <c r="P81" s="34"/>
      <c r="Q81" s="182"/>
      <c r="R81" s="112">
        <v>44.909369197821569</v>
      </c>
      <c r="S81" s="244">
        <v>44.2</v>
      </c>
      <c r="T81" s="228">
        <v>48.350129680533001</v>
      </c>
      <c r="U81" s="113">
        <v>43.669499999999999</v>
      </c>
      <c r="V81" s="113">
        <v>40.88909471036186</v>
      </c>
      <c r="W81" s="34">
        <f t="shared" si="14"/>
        <v>44.403618717743285</v>
      </c>
      <c r="X81" s="34"/>
      <c r="Y81" s="182"/>
    </row>
    <row r="82" spans="1:25">
      <c r="A82" s="333"/>
      <c r="B82" s="330"/>
      <c r="C82" s="297"/>
      <c r="D82" s="297"/>
      <c r="E82" s="109">
        <v>4</v>
      </c>
      <c r="F82" s="109">
        <v>4</v>
      </c>
      <c r="G82" s="109">
        <v>4</v>
      </c>
      <c r="H82" s="109">
        <v>1</v>
      </c>
      <c r="I82" s="110">
        <f t="shared" si="17"/>
        <v>1</v>
      </c>
      <c r="J82" s="112">
        <v>45.210437533006242</v>
      </c>
      <c r="K82" s="214"/>
      <c r="L82" s="215">
        <v>48.165202199173798</v>
      </c>
      <c r="M82" s="102"/>
      <c r="N82" s="114">
        <v>40.563477422610958</v>
      </c>
      <c r="O82" s="34">
        <f t="shared" si="15"/>
        <v>44.646372384930338</v>
      </c>
      <c r="P82" s="34"/>
      <c r="Q82" s="182"/>
      <c r="R82" s="112">
        <v>45.032534255217364</v>
      </c>
      <c r="S82" s="245"/>
      <c r="T82" s="228">
        <v>48.308135084141497</v>
      </c>
      <c r="U82" s="113"/>
      <c r="V82" s="113">
        <v>40.727491019715671</v>
      </c>
      <c r="W82" s="34">
        <f t="shared" si="14"/>
        <v>44.689386786358178</v>
      </c>
      <c r="X82" s="34"/>
      <c r="Y82" s="182"/>
    </row>
    <row r="83" spans="1:25" ht="15" thickBot="1">
      <c r="A83" s="333"/>
      <c r="B83" s="331"/>
      <c r="C83" s="323"/>
      <c r="D83" s="323"/>
      <c r="E83" s="149">
        <v>4</v>
      </c>
      <c r="F83" s="149">
        <v>12</v>
      </c>
      <c r="G83" s="149">
        <v>4</v>
      </c>
      <c r="H83" s="149">
        <v>1</v>
      </c>
      <c r="I83" s="150">
        <f t="shared" si="17"/>
        <v>3</v>
      </c>
      <c r="J83" s="116">
        <v>44.960666274900362</v>
      </c>
      <c r="K83" s="214"/>
      <c r="L83" s="216">
        <v>48.208241675693799</v>
      </c>
      <c r="M83" s="37"/>
      <c r="N83" s="119">
        <v>40.563477422610958</v>
      </c>
      <c r="O83" s="35">
        <f t="shared" si="15"/>
        <v>44.577461791068373</v>
      </c>
      <c r="P83" s="35"/>
      <c r="Q83" s="183"/>
      <c r="R83" s="116">
        <v>45.44190214814158</v>
      </c>
      <c r="S83" s="245"/>
      <c r="T83" s="229">
        <v>48.255638570667799</v>
      </c>
      <c r="U83" s="118"/>
      <c r="V83" s="118">
        <v>40.693204272547518</v>
      </c>
      <c r="W83" s="35">
        <f t="shared" si="14"/>
        <v>44.796914997118961</v>
      </c>
      <c r="X83" s="35"/>
      <c r="Y83" s="183"/>
    </row>
    <row r="84" spans="1:25" ht="15" thickBot="1">
      <c r="A84" s="333"/>
      <c r="B84" s="329">
        <v>268</v>
      </c>
      <c r="C84" s="322">
        <v>15</v>
      </c>
      <c r="D84" s="322">
        <v>32</v>
      </c>
      <c r="E84" s="144">
        <v>4</v>
      </c>
      <c r="F84" s="144">
        <v>2</v>
      </c>
      <c r="G84" s="144">
        <v>2</v>
      </c>
      <c r="H84" s="144">
        <v>1</v>
      </c>
      <c r="I84" s="145">
        <f t="shared" si="17"/>
        <v>1</v>
      </c>
      <c r="J84" s="122">
        <v>44.935697989036221</v>
      </c>
      <c r="K84" s="213">
        <v>45.4</v>
      </c>
      <c r="L84" s="218">
        <v>48.013230216345697</v>
      </c>
      <c r="M84" s="147">
        <v>20.238</v>
      </c>
      <c r="N84" s="148">
        <v>40.563477422610958</v>
      </c>
      <c r="O84" s="46">
        <f t="shared" si="15"/>
        <v>39.830081125598575</v>
      </c>
      <c r="P84" s="46">
        <f>TRIMMEAN(J84:N84,2/5)</f>
        <v>43.633058470549059</v>
      </c>
      <c r="Q84" s="186">
        <f>P84</f>
        <v>43.633058470549059</v>
      </c>
      <c r="R84" s="122">
        <v>44.612013923312233</v>
      </c>
      <c r="S84" s="244">
        <v>46.6</v>
      </c>
      <c r="T84" s="231">
        <v>48.476882570952398</v>
      </c>
      <c r="U84" s="146">
        <v>20.529499999999999</v>
      </c>
      <c r="V84" s="146">
        <v>40.727491019715671</v>
      </c>
      <c r="W84" s="46">
        <f t="shared" si="14"/>
        <v>40.189177502796063</v>
      </c>
      <c r="X84" s="46">
        <f>TRIMMEAN(R84:V84,2/5)</f>
        <v>43.979834981009304</v>
      </c>
      <c r="Y84" s="186">
        <f>X84</f>
        <v>43.979834981009304</v>
      </c>
    </row>
    <row r="85" spans="1:25">
      <c r="A85" s="333"/>
      <c r="B85" s="330"/>
      <c r="C85" s="297"/>
      <c r="D85" s="297"/>
      <c r="E85" s="109">
        <v>4</v>
      </c>
      <c r="F85" s="109">
        <v>2</v>
      </c>
      <c r="G85" s="109">
        <v>2</v>
      </c>
      <c r="H85" s="109">
        <v>2</v>
      </c>
      <c r="I85" s="110">
        <f t="shared" si="17"/>
        <v>2</v>
      </c>
      <c r="J85" s="112"/>
      <c r="K85" s="213"/>
      <c r="L85" s="215">
        <v>48.023687155846702</v>
      </c>
      <c r="M85" s="102">
        <v>21.491</v>
      </c>
      <c r="N85" s="114">
        <v>40.563477422610958</v>
      </c>
      <c r="O85" s="34">
        <f t="shared" si="15"/>
        <v>36.692721526152553</v>
      </c>
      <c r="P85" s="34"/>
      <c r="Q85" s="182"/>
      <c r="R85" s="112"/>
      <c r="S85" s="244"/>
      <c r="T85" s="228">
        <v>48.3030471704324</v>
      </c>
      <c r="U85" s="113">
        <v>28.404</v>
      </c>
      <c r="V85" s="113">
        <v>40.578962508283439</v>
      </c>
      <c r="W85" s="34">
        <f t="shared" si="14"/>
        <v>39.095336559571948</v>
      </c>
      <c r="X85" s="34"/>
      <c r="Y85" s="182"/>
    </row>
    <row r="86" spans="1:25">
      <c r="A86" s="333"/>
      <c r="B86" s="330"/>
      <c r="C86" s="297"/>
      <c r="D86" s="297"/>
      <c r="E86" s="109">
        <v>4</v>
      </c>
      <c r="F86" s="109">
        <v>2</v>
      </c>
      <c r="G86" s="109">
        <v>2</v>
      </c>
      <c r="H86" s="109">
        <v>4</v>
      </c>
      <c r="I86" s="110">
        <f t="shared" si="17"/>
        <v>4</v>
      </c>
      <c r="J86" s="112">
        <v>45.293325564045006</v>
      </c>
      <c r="K86" s="213">
        <v>45.4</v>
      </c>
      <c r="L86" s="215">
        <v>47.991367558018403</v>
      </c>
      <c r="M86" s="102">
        <v>20.335000000000001</v>
      </c>
      <c r="N86" s="114">
        <v>40.563477422610958</v>
      </c>
      <c r="O86" s="34">
        <f t="shared" si="15"/>
        <v>39.916634108934872</v>
      </c>
      <c r="P86" s="34"/>
      <c r="Q86" s="182"/>
      <c r="R86" s="112">
        <v>44.480556023247686</v>
      </c>
      <c r="S86" s="244">
        <v>46.4</v>
      </c>
      <c r="T86" s="228">
        <v>48.037936406246402</v>
      </c>
      <c r="U86" s="113">
        <v>28.526499999999999</v>
      </c>
      <c r="V86" s="113">
        <v>40.727491019715671</v>
      </c>
      <c r="W86" s="34">
        <f t="shared" si="14"/>
        <v>41.634496689841953</v>
      </c>
      <c r="X86" s="34"/>
      <c r="Y86" s="182"/>
    </row>
    <row r="87" spans="1:25">
      <c r="A87" s="333"/>
      <c r="B87" s="330"/>
      <c r="C87" s="297"/>
      <c r="D87" s="297"/>
      <c r="E87" s="109">
        <v>4</v>
      </c>
      <c r="F87" s="109">
        <v>2</v>
      </c>
      <c r="G87" s="109">
        <v>2</v>
      </c>
      <c r="H87" s="109">
        <v>6</v>
      </c>
      <c r="I87" s="110">
        <f t="shared" si="17"/>
        <v>6</v>
      </c>
      <c r="J87" s="112">
        <v>44.778740689855624</v>
      </c>
      <c r="K87" s="214"/>
      <c r="L87" s="215">
        <v>47.955567690426399</v>
      </c>
      <c r="M87" s="102"/>
      <c r="N87" s="114">
        <v>40.563477422610958</v>
      </c>
      <c r="O87" s="34">
        <f t="shared" si="15"/>
        <v>44.432595267630994</v>
      </c>
      <c r="P87" s="34"/>
      <c r="Q87" s="182"/>
      <c r="R87" s="112">
        <v>44.471349096934247</v>
      </c>
      <c r="S87" s="245"/>
      <c r="T87" s="228">
        <v>48.015359301382297</v>
      </c>
      <c r="U87" s="113"/>
      <c r="V87" s="113">
        <v>40.693204272547518</v>
      </c>
      <c r="W87" s="34">
        <f t="shared" si="14"/>
        <v>44.393304223621357</v>
      </c>
      <c r="X87" s="34"/>
      <c r="Y87" s="182"/>
    </row>
    <row r="88" spans="1:25" ht="15" thickBot="1">
      <c r="A88" s="333"/>
      <c r="B88" s="331"/>
      <c r="C88" s="326"/>
      <c r="D88" s="326"/>
      <c r="E88" s="111">
        <v>4</v>
      </c>
      <c r="F88" s="111">
        <v>12</v>
      </c>
      <c r="G88" s="111">
        <v>4</v>
      </c>
      <c r="H88" s="111">
        <v>1</v>
      </c>
      <c r="I88" s="136">
        <f t="shared" si="17"/>
        <v>3</v>
      </c>
      <c r="J88" s="137">
        <v>44.674517803531131</v>
      </c>
      <c r="K88" s="214"/>
      <c r="L88" s="217">
        <v>48.031049295691602</v>
      </c>
      <c r="M88" s="103"/>
      <c r="N88" s="139">
        <v>40.563477422610958</v>
      </c>
      <c r="O88" s="129">
        <f t="shared" si="15"/>
        <v>44.423014840611224</v>
      </c>
      <c r="P88" s="129"/>
      <c r="Q88" s="184"/>
      <c r="R88" s="137">
        <v>44.731510640223121</v>
      </c>
      <c r="S88" s="245"/>
      <c r="T88" s="230">
        <v>48.029448731930103</v>
      </c>
      <c r="U88" s="138"/>
      <c r="V88" s="138">
        <v>40.727491019715671</v>
      </c>
      <c r="W88" s="129">
        <f t="shared" si="14"/>
        <v>44.496150130622965</v>
      </c>
      <c r="X88" s="129"/>
      <c r="Y88" s="184"/>
    </row>
    <row r="89" spans="1:25" ht="15" thickBot="1">
      <c r="A89" s="333"/>
      <c r="B89" s="337">
        <v>272</v>
      </c>
      <c r="C89" s="329">
        <v>30</v>
      </c>
      <c r="D89" s="322">
        <v>16</v>
      </c>
      <c r="E89" s="144">
        <v>4</v>
      </c>
      <c r="F89" s="144">
        <v>4</v>
      </c>
      <c r="G89" s="144">
        <v>4</v>
      </c>
      <c r="H89" s="144">
        <v>1</v>
      </c>
      <c r="I89" s="145">
        <f t="shared" si="17"/>
        <v>1</v>
      </c>
      <c r="J89" s="122">
        <v>25.328848516376084</v>
      </c>
      <c r="K89" s="213">
        <v>36.700000000000003</v>
      </c>
      <c r="L89" s="218">
        <v>37.5720516096696</v>
      </c>
      <c r="M89" s="147">
        <v>29.006</v>
      </c>
      <c r="N89" s="148">
        <v>34.020118650832956</v>
      </c>
      <c r="O89" s="172">
        <f t="shared" si="15"/>
        <v>32.525403755375727</v>
      </c>
      <c r="P89" s="178">
        <f>TRIMMEAN(J89:N89,2/5)</f>
        <v>33.242039550277653</v>
      </c>
      <c r="Q89" s="181">
        <f>P89</f>
        <v>33.242039550277653</v>
      </c>
      <c r="R89" s="175">
        <v>28.4041180202574</v>
      </c>
      <c r="S89" s="244">
        <v>36.6</v>
      </c>
      <c r="T89" s="231">
        <v>39.010943176657399</v>
      </c>
      <c r="U89" s="146">
        <v>29.9755</v>
      </c>
      <c r="V89" s="146">
        <v>33.14855053703468</v>
      </c>
      <c r="W89" s="46">
        <f t="shared" si="14"/>
        <v>33.427822346789902</v>
      </c>
      <c r="X89" s="46">
        <f>TRIMMEAN(R89:V89,2/5)</f>
        <v>33.241350179011562</v>
      </c>
      <c r="Y89" s="181">
        <f>X89</f>
        <v>33.241350179011562</v>
      </c>
    </row>
    <row r="90" spans="1:25" ht="15" thickBot="1">
      <c r="A90" s="333"/>
      <c r="B90" s="338"/>
      <c r="C90" s="330"/>
      <c r="D90" s="297"/>
      <c r="E90" s="109">
        <v>4</v>
      </c>
      <c r="F90" s="109">
        <v>2</v>
      </c>
      <c r="G90" s="109">
        <v>2</v>
      </c>
      <c r="H90" s="109">
        <v>2</v>
      </c>
      <c r="I90" s="110">
        <f t="shared" si="17"/>
        <v>2</v>
      </c>
      <c r="J90" s="112">
        <v>27.482972600423942</v>
      </c>
      <c r="K90" s="213"/>
      <c r="L90" s="215">
        <v>37.186825653029103</v>
      </c>
      <c r="M90" s="102">
        <v>28.991</v>
      </c>
      <c r="N90" s="114">
        <v>34.020118650832956</v>
      </c>
      <c r="O90" s="173">
        <f t="shared" si="15"/>
        <v>31.920229226071502</v>
      </c>
      <c r="P90" s="179"/>
      <c r="Q90" s="182"/>
      <c r="R90" s="176">
        <v>26.98666709521784</v>
      </c>
      <c r="S90" s="244"/>
      <c r="T90" s="228">
        <v>38.929317635601301</v>
      </c>
      <c r="U90" s="113">
        <v>28.985499999999998</v>
      </c>
      <c r="V90" s="113">
        <v>33.156966969431778</v>
      </c>
      <c r="W90" s="34">
        <f t="shared" si="14"/>
        <v>32.014612925062728</v>
      </c>
      <c r="X90" s="46"/>
      <c r="Y90" s="182"/>
    </row>
    <row r="91" spans="1:25" ht="15" thickBot="1">
      <c r="A91" s="333"/>
      <c r="B91" s="338"/>
      <c r="C91" s="330"/>
      <c r="D91" s="297"/>
      <c r="E91" s="109">
        <v>4</v>
      </c>
      <c r="F91" s="109">
        <v>2</v>
      </c>
      <c r="G91" s="109">
        <v>2</v>
      </c>
      <c r="H91" s="109">
        <v>4</v>
      </c>
      <c r="I91" s="110">
        <f t="shared" si="17"/>
        <v>4</v>
      </c>
      <c r="J91" s="112">
        <v>24.370587080739192</v>
      </c>
      <c r="K91" s="213">
        <v>36.700000000000003</v>
      </c>
      <c r="L91" s="215">
        <v>37.263678830532399</v>
      </c>
      <c r="M91" s="102">
        <v>28.991</v>
      </c>
      <c r="N91" s="114">
        <v>34.020118650832956</v>
      </c>
      <c r="O91" s="173">
        <f t="shared" si="15"/>
        <v>32.269076912420907</v>
      </c>
      <c r="P91" s="179"/>
      <c r="Q91" s="182"/>
      <c r="R91" s="176">
        <v>26.289471527972289</v>
      </c>
      <c r="S91" s="244">
        <v>36.299999999999997</v>
      </c>
      <c r="T91" s="228">
        <v>38.968166988729998</v>
      </c>
      <c r="U91" s="113">
        <v>29.012499999999999</v>
      </c>
      <c r="V91" s="113">
        <v>33.069553870496748</v>
      </c>
      <c r="W91" s="34">
        <f t="shared" si="14"/>
        <v>32.727938477439807</v>
      </c>
      <c r="X91" s="46"/>
      <c r="Y91" s="182"/>
    </row>
    <row r="92" spans="1:25" ht="15" thickBot="1">
      <c r="A92" s="333"/>
      <c r="B92" s="338"/>
      <c r="C92" s="330"/>
      <c r="D92" s="297"/>
      <c r="E92" s="109">
        <v>4</v>
      </c>
      <c r="F92" s="109">
        <v>2</v>
      </c>
      <c r="G92" s="109">
        <v>2</v>
      </c>
      <c r="H92" s="109">
        <v>6</v>
      </c>
      <c r="I92" s="110">
        <f t="shared" si="17"/>
        <v>6</v>
      </c>
      <c r="J92" s="112">
        <v>27.322132736671826</v>
      </c>
      <c r="K92" s="214"/>
      <c r="L92" s="215">
        <v>37.421656519456803</v>
      </c>
      <c r="M92" s="102"/>
      <c r="N92" s="114">
        <v>34.020118650832956</v>
      </c>
      <c r="O92" s="173">
        <f t="shared" si="15"/>
        <v>32.921302635653859</v>
      </c>
      <c r="P92" s="179"/>
      <c r="Q92" s="182"/>
      <c r="R92" s="176">
        <v>25.152901404071418</v>
      </c>
      <c r="S92" s="245"/>
      <c r="T92" s="228">
        <v>39.084793489332803</v>
      </c>
      <c r="U92" s="113"/>
      <c r="V92" s="113">
        <v>33.069553870496748</v>
      </c>
      <c r="W92" s="34">
        <f t="shared" si="14"/>
        <v>32.435749587966988</v>
      </c>
      <c r="X92" s="46"/>
      <c r="Y92" s="182"/>
    </row>
    <row r="93" spans="1:25" ht="15" thickBot="1">
      <c r="A93" s="333"/>
      <c r="B93" s="339"/>
      <c r="C93" s="331"/>
      <c r="D93" s="323"/>
      <c r="E93" s="149">
        <v>4</v>
      </c>
      <c r="F93" s="149">
        <v>12</v>
      </c>
      <c r="G93" s="149">
        <v>4</v>
      </c>
      <c r="H93" s="149">
        <v>1</v>
      </c>
      <c r="I93" s="150">
        <f t="shared" si="17"/>
        <v>3</v>
      </c>
      <c r="J93" s="116">
        <v>26.791363129742386</v>
      </c>
      <c r="K93" s="214"/>
      <c r="L93" s="216">
        <v>37.3025966611863</v>
      </c>
      <c r="M93" s="37"/>
      <c r="N93" s="119">
        <v>34.020118650832956</v>
      </c>
      <c r="O93" s="174">
        <f t="shared" si="15"/>
        <v>32.704692813920552</v>
      </c>
      <c r="P93" s="180"/>
      <c r="Q93" s="183"/>
      <c r="R93" s="177">
        <v>27.555904516901414</v>
      </c>
      <c r="S93" s="245"/>
      <c r="T93" s="234">
        <v>39.0627408726384</v>
      </c>
      <c r="U93" s="118"/>
      <c r="V93" s="118">
        <v>33.14855053703468</v>
      </c>
      <c r="W93" s="35">
        <f t="shared" si="14"/>
        <v>33.255731975524832</v>
      </c>
      <c r="X93" s="169"/>
      <c r="Y93" s="183"/>
    </row>
    <row r="94" spans="1:25" ht="15" thickBot="1">
      <c r="A94" s="333"/>
      <c r="B94" s="329">
        <v>24</v>
      </c>
      <c r="C94" s="317">
        <v>60</v>
      </c>
      <c r="D94" s="317">
        <v>64</v>
      </c>
      <c r="E94" s="107">
        <v>4</v>
      </c>
      <c r="F94" s="107">
        <v>4</v>
      </c>
      <c r="G94" s="107">
        <v>4</v>
      </c>
      <c r="H94" s="152">
        <v>1</v>
      </c>
      <c r="I94" s="140">
        <f t="shared" si="17"/>
        <v>1</v>
      </c>
      <c r="J94" s="153">
        <v>52.2</v>
      </c>
      <c r="K94" s="154"/>
      <c r="L94" s="219">
        <v>96.433469247281096</v>
      </c>
      <c r="M94" s="154">
        <v>55.012</v>
      </c>
      <c r="N94" s="142">
        <v>55.725009335108552</v>
      </c>
      <c r="O94" s="143">
        <f t="shared" ref="O94:O119" si="18">AVERAGE(J94:N94)</f>
        <v>64.842619645597409</v>
      </c>
      <c r="P94" s="143"/>
      <c r="Q94" s="185"/>
      <c r="R94" s="153">
        <v>436</v>
      </c>
      <c r="S94" s="105"/>
      <c r="T94" s="232">
        <v>107.645277207909</v>
      </c>
      <c r="U94" s="141">
        <v>130.78749999999999</v>
      </c>
      <c r="V94" s="141">
        <v>59.505912241194892</v>
      </c>
      <c r="W94" s="143">
        <f t="shared" ref="W94:W119" si="19">AVERAGE(R94:V94)</f>
        <v>183.48467236227597</v>
      </c>
      <c r="X94" s="143"/>
      <c r="Y94" s="185"/>
    </row>
    <row r="95" spans="1:25" ht="15" thickBot="1">
      <c r="A95" s="333"/>
      <c r="B95" s="331"/>
      <c r="C95" s="323"/>
      <c r="D95" s="323"/>
      <c r="E95" s="149">
        <v>4</v>
      </c>
      <c r="F95" s="149">
        <v>4</v>
      </c>
      <c r="G95" s="149">
        <v>4</v>
      </c>
      <c r="H95" s="149">
        <v>4</v>
      </c>
      <c r="I95" s="150">
        <f t="shared" si="17"/>
        <v>4</v>
      </c>
      <c r="J95" s="157">
        <v>50.4</v>
      </c>
      <c r="K95" s="158"/>
      <c r="L95" s="221">
        <v>94.787790133668395</v>
      </c>
      <c r="M95" s="158">
        <v>63.086500000000001</v>
      </c>
      <c r="N95" s="119">
        <v>55.725009335108552</v>
      </c>
      <c r="O95" s="35">
        <f t="shared" si="18"/>
        <v>65.999824867194235</v>
      </c>
      <c r="P95" s="46">
        <f>TRIMMEAN(J95:N95,2/4)</f>
        <v>59.405754667554277</v>
      </c>
      <c r="Q95" s="42">
        <f>P95</f>
        <v>59.405754667554277</v>
      </c>
      <c r="R95" s="157">
        <v>430.9</v>
      </c>
      <c r="S95" s="117"/>
      <c r="T95" s="234">
        <v>100.83869997543199</v>
      </c>
      <c r="U95" s="118">
        <v>177.00700000000001</v>
      </c>
      <c r="V95" s="118">
        <v>58.865210547922288</v>
      </c>
      <c r="W95" s="35">
        <f t="shared" si="19"/>
        <v>191.90272763083857</v>
      </c>
      <c r="X95" s="46">
        <f>TRIMMEAN(R95:V95,2/4)</f>
        <v>138.92284998771601</v>
      </c>
      <c r="Y95" s="42">
        <f>X95</f>
        <v>138.92284998771601</v>
      </c>
    </row>
    <row r="96" spans="1:25" ht="15" thickBot="1">
      <c r="A96" s="333"/>
      <c r="B96" s="335">
        <v>64</v>
      </c>
      <c r="C96" s="341">
        <v>60</v>
      </c>
      <c r="D96" s="341">
        <v>32</v>
      </c>
      <c r="E96" s="144">
        <v>4</v>
      </c>
      <c r="F96" s="144">
        <v>4</v>
      </c>
      <c r="G96" s="144">
        <v>4</v>
      </c>
      <c r="H96" s="108">
        <v>1</v>
      </c>
      <c r="I96" s="145">
        <f t="shared" si="17"/>
        <v>1</v>
      </c>
      <c r="J96" s="155">
        <v>44.4</v>
      </c>
      <c r="K96" s="156"/>
      <c r="L96" s="220">
        <v>48.805405620108701</v>
      </c>
      <c r="M96" s="156">
        <v>20.5015</v>
      </c>
      <c r="N96" s="148">
        <v>40.563477422610958</v>
      </c>
      <c r="O96" s="46">
        <f t="shared" si="18"/>
        <v>38.567595760679914</v>
      </c>
      <c r="P96" s="46">
        <f t="shared" ref="P96:P107" si="20">TRIMMEAN(J96:N96,2/4)</f>
        <v>42.481738711305482</v>
      </c>
      <c r="Q96" s="42">
        <f>P96</f>
        <v>42.481738711305482</v>
      </c>
      <c r="R96" s="155">
        <v>45.9</v>
      </c>
      <c r="S96" s="123"/>
      <c r="T96" s="233">
        <v>50.707744545950497</v>
      </c>
      <c r="U96" s="146">
        <v>46.478000000000002</v>
      </c>
      <c r="V96" s="146">
        <v>40.578962508283439</v>
      </c>
      <c r="W96" s="46">
        <f t="shared" si="19"/>
        <v>45.916176763558482</v>
      </c>
      <c r="X96" s="46">
        <f t="shared" ref="X96:X107" si="21">TRIMMEAN(R96:V96,2/4)</f>
        <v>46.189</v>
      </c>
      <c r="Y96" s="42">
        <f>X96</f>
        <v>46.189</v>
      </c>
    </row>
    <row r="97" spans="1:25" ht="15" thickBot="1">
      <c r="A97" s="333"/>
      <c r="B97" s="336"/>
      <c r="C97" s="342"/>
      <c r="D97" s="342"/>
      <c r="E97" s="149">
        <v>4</v>
      </c>
      <c r="F97" s="149">
        <v>4</v>
      </c>
      <c r="G97" s="149">
        <v>4</v>
      </c>
      <c r="H97" s="149">
        <v>4</v>
      </c>
      <c r="I97" s="150">
        <f t="shared" si="17"/>
        <v>4</v>
      </c>
      <c r="J97" s="157">
        <v>45.4</v>
      </c>
      <c r="K97" s="158"/>
      <c r="L97" s="221">
        <v>48.509613536078</v>
      </c>
      <c r="M97" s="158">
        <v>19.937000000000001</v>
      </c>
      <c r="N97" s="119">
        <v>40.563477422610958</v>
      </c>
      <c r="O97" s="35">
        <f t="shared" si="18"/>
        <v>38.602522739672239</v>
      </c>
      <c r="P97" s="46"/>
      <c r="Q97" s="183"/>
      <c r="R97" s="157">
        <v>46.1</v>
      </c>
      <c r="S97" s="117"/>
      <c r="T97" s="234">
        <v>49.066882484605202</v>
      </c>
      <c r="U97" s="118">
        <v>46.478000000000002</v>
      </c>
      <c r="V97" s="118">
        <v>40.578962508283439</v>
      </c>
      <c r="W97" s="35">
        <f t="shared" si="19"/>
        <v>45.555961248222161</v>
      </c>
      <c r="X97" s="46"/>
      <c r="Y97" s="183"/>
    </row>
    <row r="98" spans="1:25" ht="15" thickBot="1">
      <c r="A98" s="333"/>
      <c r="B98" s="335">
        <v>132</v>
      </c>
      <c r="C98" s="341">
        <v>60</v>
      </c>
      <c r="D98" s="341">
        <v>16</v>
      </c>
      <c r="E98" s="144">
        <v>4</v>
      </c>
      <c r="F98" s="144">
        <v>4</v>
      </c>
      <c r="G98" s="144">
        <v>4</v>
      </c>
      <c r="H98" s="108">
        <v>1</v>
      </c>
      <c r="I98" s="145">
        <f t="shared" si="17"/>
        <v>1</v>
      </c>
      <c r="J98" s="155">
        <v>27.1</v>
      </c>
      <c r="K98" s="156"/>
      <c r="L98" s="220">
        <v>37.492286323989902</v>
      </c>
      <c r="M98" s="156">
        <v>45.94</v>
      </c>
      <c r="N98" s="148">
        <v>34.202120358668253</v>
      </c>
      <c r="O98" s="46">
        <f t="shared" si="18"/>
        <v>36.183601670664537</v>
      </c>
      <c r="P98" s="46">
        <f t="shared" si="20"/>
        <v>35.847203341329077</v>
      </c>
      <c r="Q98" s="42">
        <f>P98</f>
        <v>35.847203341329077</v>
      </c>
      <c r="R98" s="155">
        <v>26.8</v>
      </c>
      <c r="S98" s="123"/>
      <c r="T98" s="231">
        <v>39.155161309801599</v>
      </c>
      <c r="U98" s="146">
        <v>22.428999999999998</v>
      </c>
      <c r="V98" s="146">
        <v>33.156966969431778</v>
      </c>
      <c r="W98" s="46">
        <f t="shared" si="19"/>
        <v>30.385282069808344</v>
      </c>
      <c r="X98" s="46">
        <f t="shared" si="21"/>
        <v>29.978483484715888</v>
      </c>
      <c r="Y98" s="42">
        <f>X98</f>
        <v>29.978483484715888</v>
      </c>
    </row>
    <row r="99" spans="1:25" ht="15" thickBot="1">
      <c r="A99" s="333"/>
      <c r="B99" s="336"/>
      <c r="C99" s="342"/>
      <c r="D99" s="342"/>
      <c r="E99" s="149">
        <v>4</v>
      </c>
      <c r="F99" s="149">
        <v>4</v>
      </c>
      <c r="G99" s="149">
        <v>4</v>
      </c>
      <c r="H99" s="149">
        <v>4</v>
      </c>
      <c r="I99" s="150">
        <f t="shared" si="17"/>
        <v>4</v>
      </c>
      <c r="J99" s="157">
        <v>26.7</v>
      </c>
      <c r="K99" s="158"/>
      <c r="L99" s="221">
        <v>37.533685318806803</v>
      </c>
      <c r="M99" s="158">
        <v>45.017000000000003</v>
      </c>
      <c r="N99" s="119">
        <v>34.202120358668253</v>
      </c>
      <c r="O99" s="35">
        <f t="shared" si="18"/>
        <v>35.863201419368764</v>
      </c>
      <c r="P99" s="46"/>
      <c r="Q99" s="196"/>
      <c r="R99" s="157">
        <v>26.4</v>
      </c>
      <c r="S99" s="117"/>
      <c r="T99" s="234">
        <v>38.731393310411796</v>
      </c>
      <c r="U99" s="118">
        <v>30.012499999999999</v>
      </c>
      <c r="V99" s="118">
        <v>33.14855053703468</v>
      </c>
      <c r="W99" s="35">
        <f t="shared" si="19"/>
        <v>32.073110961861616</v>
      </c>
      <c r="X99" s="46"/>
      <c r="Y99" s="183"/>
    </row>
    <row r="100" spans="1:25" s="189" customFormat="1" ht="15" thickBot="1">
      <c r="A100" s="334"/>
      <c r="B100" s="211">
        <v>24</v>
      </c>
      <c r="C100" s="211">
        <v>30</v>
      </c>
      <c r="D100" s="211">
        <v>128</v>
      </c>
      <c r="E100" s="198">
        <v>4</v>
      </c>
      <c r="F100" s="198">
        <v>4</v>
      </c>
      <c r="G100" s="198">
        <v>4</v>
      </c>
      <c r="H100" s="198">
        <v>4</v>
      </c>
      <c r="I100" s="199">
        <f t="shared" si="17"/>
        <v>4</v>
      </c>
      <c r="J100" s="254">
        <v>58</v>
      </c>
      <c r="K100" s="204">
        <v>103</v>
      </c>
      <c r="L100" s="253">
        <v>104</v>
      </c>
      <c r="M100" s="249">
        <v>71.097499999999997</v>
      </c>
      <c r="N100" s="259">
        <v>88.28</v>
      </c>
      <c r="O100" s="194">
        <f>AVERAGE(J100:N100)</f>
        <v>84.875499999999988</v>
      </c>
      <c r="P100" s="194">
        <f>TRIMMEAN(J100:N100,2/5)</f>
        <v>87.459166666666661</v>
      </c>
      <c r="Q100" s="196">
        <f>P100</f>
        <v>87.459166666666661</v>
      </c>
      <c r="R100" s="254">
        <v>59</v>
      </c>
      <c r="S100" s="204">
        <v>104</v>
      </c>
      <c r="T100" s="255">
        <v>109</v>
      </c>
      <c r="U100" s="249">
        <v>56.194000000000003</v>
      </c>
      <c r="V100" s="259">
        <v>98.3</v>
      </c>
      <c r="W100" s="194">
        <f t="shared" si="19"/>
        <v>85.2988</v>
      </c>
      <c r="X100" s="194">
        <f t="shared" ref="X100" si="22">TRIMMEAN(R100:V100,2/4)</f>
        <v>87.100000000000009</v>
      </c>
      <c r="Y100" s="209"/>
    </row>
    <row r="101" spans="1:25" ht="15" thickBot="1">
      <c r="A101" s="332" t="s">
        <v>1</v>
      </c>
      <c r="B101" s="329">
        <v>24</v>
      </c>
      <c r="C101" s="322">
        <v>60</v>
      </c>
      <c r="D101" s="322">
        <v>32</v>
      </c>
      <c r="E101" s="144">
        <v>4</v>
      </c>
      <c r="F101" s="144">
        <v>4</v>
      </c>
      <c r="G101" s="144">
        <v>4</v>
      </c>
      <c r="H101" s="108">
        <v>1</v>
      </c>
      <c r="I101" s="145">
        <f t="shared" si="17"/>
        <v>1</v>
      </c>
      <c r="J101" s="155">
        <v>72.8</v>
      </c>
      <c r="K101" s="156"/>
      <c r="L101" s="225">
        <v>109.227110813542</v>
      </c>
      <c r="M101" s="159">
        <v>44.018500000000003</v>
      </c>
      <c r="N101" s="148">
        <v>77.535858086030657</v>
      </c>
      <c r="O101" s="46">
        <f t="shared" si="18"/>
        <v>75.895367224893164</v>
      </c>
      <c r="P101" s="46">
        <f t="shared" si="20"/>
        <v>75.167929043015334</v>
      </c>
      <c r="Q101" s="181"/>
      <c r="R101" s="155">
        <v>334.2</v>
      </c>
      <c r="S101" s="123"/>
      <c r="T101" s="237">
        <v>113.4018053082</v>
      </c>
      <c r="U101" s="146">
        <v>30.6465</v>
      </c>
      <c r="V101" s="146">
        <v>77.597133446315638</v>
      </c>
      <c r="W101" s="46">
        <f t="shared" si="19"/>
        <v>138.9613596886289</v>
      </c>
      <c r="X101" s="46">
        <f t="shared" si="21"/>
        <v>95.49946937725781</v>
      </c>
      <c r="Y101" s="181"/>
    </row>
    <row r="102" spans="1:25" ht="15" thickBot="1">
      <c r="A102" s="333"/>
      <c r="B102" s="331"/>
      <c r="C102" s="323"/>
      <c r="D102" s="323"/>
      <c r="E102" s="149">
        <v>4</v>
      </c>
      <c r="F102" s="149">
        <v>4</v>
      </c>
      <c r="G102" s="149">
        <v>4</v>
      </c>
      <c r="H102" s="149">
        <v>4</v>
      </c>
      <c r="I102" s="150">
        <f t="shared" si="17"/>
        <v>4</v>
      </c>
      <c r="J102" s="157">
        <v>74</v>
      </c>
      <c r="K102" s="158"/>
      <c r="L102" s="226">
        <v>108.068596453843</v>
      </c>
      <c r="M102" s="160">
        <v>36.979500000000002</v>
      </c>
      <c r="N102" s="119">
        <v>76.590737264783002</v>
      </c>
      <c r="O102" s="35">
        <f t="shared" si="18"/>
        <v>73.90970842965649</v>
      </c>
      <c r="P102" s="46">
        <f>TRIMMEAN(J102:N102,2/4)</f>
        <v>75.295368632391501</v>
      </c>
      <c r="Q102" s="42">
        <f>P102</f>
        <v>75.295368632391501</v>
      </c>
      <c r="R102" s="157">
        <v>329.3</v>
      </c>
      <c r="S102" s="117"/>
      <c r="T102" s="236">
        <v>107.32427132943199</v>
      </c>
      <c r="U102" s="118">
        <v>34.094499999999996</v>
      </c>
      <c r="V102" s="118">
        <v>77.437462456467983</v>
      </c>
      <c r="W102" s="35">
        <f t="shared" si="19"/>
        <v>137.039058446475</v>
      </c>
      <c r="X102" s="46">
        <f t="shared" si="21"/>
        <v>92.380866892949996</v>
      </c>
      <c r="Y102" s="42">
        <f>X102</f>
        <v>92.380866892949996</v>
      </c>
    </row>
    <row r="103" spans="1:25" ht="15" thickBot="1">
      <c r="A103" s="333"/>
      <c r="B103" s="329">
        <v>64</v>
      </c>
      <c r="C103" s="322">
        <v>60</v>
      </c>
      <c r="D103" s="322">
        <v>32</v>
      </c>
      <c r="E103" s="144">
        <v>4</v>
      </c>
      <c r="F103" s="144">
        <v>4</v>
      </c>
      <c r="G103" s="144">
        <v>4</v>
      </c>
      <c r="H103" s="108">
        <v>1</v>
      </c>
      <c r="I103" s="145">
        <f t="shared" si="17"/>
        <v>1</v>
      </c>
      <c r="J103" s="155">
        <v>66.5</v>
      </c>
      <c r="K103" s="156"/>
      <c r="L103" s="225">
        <v>82.070321062664902</v>
      </c>
      <c r="M103" s="159">
        <v>28.9955</v>
      </c>
      <c r="N103" s="148">
        <v>76.590737264783002</v>
      </c>
      <c r="O103" s="46">
        <f t="shared" si="18"/>
        <v>63.539139581861974</v>
      </c>
      <c r="P103" s="46">
        <f t="shared" si="20"/>
        <v>71.545368632391501</v>
      </c>
      <c r="Q103" s="42">
        <f>P103</f>
        <v>71.545368632391501</v>
      </c>
      <c r="R103" s="155">
        <v>68.400000000000006</v>
      </c>
      <c r="S103" s="123"/>
      <c r="T103" s="237">
        <v>83.895173059323</v>
      </c>
      <c r="U103" s="146">
        <v>28.001000000000001</v>
      </c>
      <c r="V103" s="146">
        <v>72.578962508283439</v>
      </c>
      <c r="W103" s="46">
        <f t="shared" si="19"/>
        <v>63.218783891901616</v>
      </c>
      <c r="X103" s="46">
        <f t="shared" si="21"/>
        <v>70.489481254141722</v>
      </c>
      <c r="Y103" s="42">
        <f>X103</f>
        <v>70.489481254141722</v>
      </c>
    </row>
    <row r="104" spans="1:25" ht="15" thickBot="1">
      <c r="A104" s="333"/>
      <c r="B104" s="331"/>
      <c r="C104" s="323"/>
      <c r="D104" s="323"/>
      <c r="E104" s="149">
        <v>4</v>
      </c>
      <c r="F104" s="149">
        <v>4</v>
      </c>
      <c r="G104" s="149">
        <v>4</v>
      </c>
      <c r="H104" s="149">
        <v>4</v>
      </c>
      <c r="I104" s="150">
        <f t="shared" si="17"/>
        <v>4</v>
      </c>
      <c r="J104" s="157">
        <v>64.3</v>
      </c>
      <c r="K104" s="158"/>
      <c r="L104" s="226">
        <v>81.919479054921396</v>
      </c>
      <c r="M104" s="160">
        <v>29.9695</v>
      </c>
      <c r="N104" s="119">
        <v>72.788756137945711</v>
      </c>
      <c r="O104" s="35">
        <f t="shared" si="18"/>
        <v>62.244433798216782</v>
      </c>
      <c r="P104" s="46"/>
      <c r="Q104" s="183"/>
      <c r="R104" s="157">
        <v>68.2</v>
      </c>
      <c r="S104" s="117"/>
      <c r="T104" s="236">
        <v>82.112711657885697</v>
      </c>
      <c r="U104" s="118">
        <v>29.029499999999999</v>
      </c>
      <c r="V104" s="118">
        <v>72.100788192083201</v>
      </c>
      <c r="W104" s="35">
        <f t="shared" si="19"/>
        <v>62.860749962492221</v>
      </c>
      <c r="X104" s="46"/>
      <c r="Y104" s="183"/>
    </row>
    <row r="105" spans="1:25" ht="15" thickBot="1">
      <c r="A105" s="333"/>
      <c r="B105" s="335">
        <v>132</v>
      </c>
      <c r="C105" s="341">
        <v>60</v>
      </c>
      <c r="D105" s="341">
        <v>16</v>
      </c>
      <c r="E105" s="144">
        <v>4</v>
      </c>
      <c r="F105" s="144">
        <v>4</v>
      </c>
      <c r="G105" s="144">
        <v>4</v>
      </c>
      <c r="H105" s="108">
        <v>1</v>
      </c>
      <c r="I105" s="145">
        <f t="shared" ref="I105:I106" si="23">(F105 * H105)/G105</f>
        <v>1</v>
      </c>
      <c r="J105" s="155">
        <v>82.4</v>
      </c>
      <c r="K105" s="156"/>
      <c r="L105" s="225">
        <v>89.303806484145795</v>
      </c>
      <c r="M105" s="159">
        <v>29.009499999999999</v>
      </c>
      <c r="N105" s="148">
        <v>31.75507027274557</v>
      </c>
      <c r="O105" s="46">
        <f t="shared" si="18"/>
        <v>58.11709418922284</v>
      </c>
      <c r="P105" s="46">
        <f t="shared" si="20"/>
        <v>57.077535136372788</v>
      </c>
      <c r="Q105" s="42">
        <f>P105</f>
        <v>57.077535136372788</v>
      </c>
      <c r="R105" s="155">
        <v>82.3</v>
      </c>
      <c r="S105" s="123"/>
      <c r="T105" s="237">
        <v>89.344064837973093</v>
      </c>
      <c r="U105" s="146">
        <v>30.014500000000002</v>
      </c>
      <c r="V105" s="146">
        <v>32.690709444730601</v>
      </c>
      <c r="W105" s="46">
        <f t="shared" si="19"/>
        <v>58.587318570675919</v>
      </c>
      <c r="X105" s="46">
        <f t="shared" si="21"/>
        <v>57.495354722365299</v>
      </c>
      <c r="Y105" s="42">
        <f>X105</f>
        <v>57.495354722365299</v>
      </c>
    </row>
    <row r="106" spans="1:25" ht="15" thickBot="1">
      <c r="A106" s="333"/>
      <c r="B106" s="336"/>
      <c r="C106" s="342"/>
      <c r="D106" s="342"/>
      <c r="E106" s="149">
        <v>4</v>
      </c>
      <c r="F106" s="149">
        <v>4</v>
      </c>
      <c r="G106" s="149">
        <v>4</v>
      </c>
      <c r="H106" s="149">
        <v>4</v>
      </c>
      <c r="I106" s="150">
        <f t="shared" si="23"/>
        <v>4</v>
      </c>
      <c r="J106" s="157">
        <v>82.7</v>
      </c>
      <c r="K106" s="158"/>
      <c r="L106" s="226">
        <v>89.275490838432205</v>
      </c>
      <c r="M106" s="160">
        <v>28.977499999999999</v>
      </c>
      <c r="N106" s="119">
        <v>31.717409930417944</v>
      </c>
      <c r="O106" s="35">
        <f t="shared" si="18"/>
        <v>58.167600192212539</v>
      </c>
      <c r="P106" s="46"/>
      <c r="Q106" s="183"/>
      <c r="R106" s="157">
        <v>82.9</v>
      </c>
      <c r="S106" s="117"/>
      <c r="T106" s="236">
        <v>89.056354485919897</v>
      </c>
      <c r="U106" s="118">
        <v>29.98</v>
      </c>
      <c r="V106" s="118">
        <v>32.715742675261936</v>
      </c>
      <c r="W106" s="35">
        <f t="shared" si="19"/>
        <v>58.663024290295461</v>
      </c>
      <c r="X106" s="46"/>
      <c r="Y106" s="183"/>
    </row>
    <row r="107" spans="1:25" ht="15" thickBot="1">
      <c r="A107" s="333"/>
      <c r="B107" s="161">
        <v>24</v>
      </c>
      <c r="C107" s="162">
        <v>120</v>
      </c>
      <c r="D107" s="162">
        <v>32</v>
      </c>
      <c r="E107" s="162">
        <v>4</v>
      </c>
      <c r="F107" s="163">
        <v>2</v>
      </c>
      <c r="G107" s="163">
        <v>2</v>
      </c>
      <c r="H107" s="163">
        <v>1</v>
      </c>
      <c r="I107" s="164">
        <f t="shared" si="17"/>
        <v>1</v>
      </c>
      <c r="J107" s="165">
        <v>57.990720184314448</v>
      </c>
      <c r="K107" s="213">
        <v>94.9</v>
      </c>
      <c r="L107" s="227">
        <v>83.102243835572096</v>
      </c>
      <c r="M107" s="167">
        <v>19.012</v>
      </c>
      <c r="N107" s="168">
        <v>73.785978199285637</v>
      </c>
      <c r="O107" s="169">
        <f t="shared" si="18"/>
        <v>65.758188443834428</v>
      </c>
      <c r="P107" s="46">
        <f t="shared" si="20"/>
        <v>71.626314073057401</v>
      </c>
      <c r="Q107" s="186"/>
      <c r="R107" s="165">
        <v>73.044832763061351</v>
      </c>
      <c r="S107" s="244">
        <v>770.2</v>
      </c>
      <c r="T107" s="238">
        <v>89.120328394992498</v>
      </c>
      <c r="U107" s="166">
        <v>14.6425</v>
      </c>
      <c r="V107" s="166">
        <v>88.100788192083201</v>
      </c>
      <c r="W107" s="169">
        <f t="shared" si="19"/>
        <v>207.02168987002742</v>
      </c>
      <c r="X107" s="46">
        <f t="shared" si="21"/>
        <v>83.421983116712354</v>
      </c>
      <c r="Y107" s="186"/>
    </row>
    <row r="108" spans="1:25" ht="15" thickBot="1">
      <c r="A108" s="333"/>
      <c r="B108" s="329">
        <v>32</v>
      </c>
      <c r="C108" s="322">
        <v>120</v>
      </c>
      <c r="D108" s="322">
        <v>32</v>
      </c>
      <c r="E108" s="144">
        <v>4</v>
      </c>
      <c r="F108" s="144">
        <v>4</v>
      </c>
      <c r="G108" s="144">
        <v>4</v>
      </c>
      <c r="H108" s="144">
        <v>1</v>
      </c>
      <c r="I108" s="145">
        <f t="shared" si="17"/>
        <v>1</v>
      </c>
      <c r="J108" s="122">
        <v>66.787939560371655</v>
      </c>
      <c r="K108" s="213">
        <v>88.2</v>
      </c>
      <c r="L108" s="224">
        <v>82.372846979932206</v>
      </c>
      <c r="M108" s="159">
        <v>23.971</v>
      </c>
      <c r="N108" s="148">
        <v>32.27667529142991</v>
      </c>
      <c r="O108" s="46">
        <f t="shared" si="18"/>
        <v>58.721692366346758</v>
      </c>
      <c r="P108" s="46">
        <f t="shared" ref="P108:P112" si="24">TRIMMEAN(J108:N108,2/5)</f>
        <v>60.479153943911257</v>
      </c>
      <c r="Q108" s="208">
        <f>P108</f>
        <v>60.479153943911257</v>
      </c>
      <c r="R108" s="122">
        <v>76.495612444157558</v>
      </c>
      <c r="S108" s="244">
        <v>276.8</v>
      </c>
      <c r="T108" s="237">
        <v>84.410762436632098</v>
      </c>
      <c r="U108" s="146">
        <v>14.8405</v>
      </c>
      <c r="V108" s="146">
        <v>33.774503401709808</v>
      </c>
      <c r="W108" s="46">
        <f t="shared" si="19"/>
        <v>97.264275656499905</v>
      </c>
      <c r="X108" s="46">
        <f t="shared" ref="X108:X112" si="25">TRIMMEAN(R108:V108,2/5)</f>
        <v>64.893626094166493</v>
      </c>
      <c r="Y108" s="208">
        <f>X108</f>
        <v>64.893626094166493</v>
      </c>
    </row>
    <row r="109" spans="1:25" ht="15" thickBot="1">
      <c r="A109" s="333"/>
      <c r="B109" s="330"/>
      <c r="C109" s="297">
        <v>120</v>
      </c>
      <c r="D109" s="297"/>
      <c r="E109" s="109">
        <v>4</v>
      </c>
      <c r="F109" s="109">
        <v>2</v>
      </c>
      <c r="G109" s="109">
        <v>2</v>
      </c>
      <c r="H109" s="109">
        <v>2</v>
      </c>
      <c r="I109" s="110">
        <f t="shared" si="17"/>
        <v>2</v>
      </c>
      <c r="J109" s="112">
        <v>64.908633012568487</v>
      </c>
      <c r="K109" s="213"/>
      <c r="L109" s="222">
        <v>81.705049603996898</v>
      </c>
      <c r="M109" s="88">
        <v>24.985499999999998</v>
      </c>
      <c r="N109" s="114">
        <v>32.379185846730707</v>
      </c>
      <c r="O109" s="34">
        <f t="shared" si="18"/>
        <v>50.99459211582402</v>
      </c>
      <c r="P109" s="46"/>
      <c r="Q109" s="182"/>
      <c r="R109" s="112">
        <v>68.154875867655903</v>
      </c>
      <c r="S109" s="244"/>
      <c r="T109" s="235">
        <v>82.021558179514599</v>
      </c>
      <c r="U109" s="113">
        <v>32.070999999999998</v>
      </c>
      <c r="V109" s="113">
        <v>63.760956470980091</v>
      </c>
      <c r="W109" s="34">
        <f t="shared" si="19"/>
        <v>61.502097629537651</v>
      </c>
      <c r="X109" s="46"/>
      <c r="Y109" s="182"/>
    </row>
    <row r="110" spans="1:25" ht="15" thickBot="1">
      <c r="A110" s="333"/>
      <c r="B110" s="330"/>
      <c r="C110" s="297">
        <v>120</v>
      </c>
      <c r="D110" s="297"/>
      <c r="E110" s="109">
        <v>4</v>
      </c>
      <c r="F110" s="109">
        <v>2</v>
      </c>
      <c r="G110" s="109">
        <v>2</v>
      </c>
      <c r="H110" s="109">
        <v>4</v>
      </c>
      <c r="I110" s="110">
        <f t="shared" si="17"/>
        <v>4</v>
      </c>
      <c r="J110" s="112">
        <v>66.39879005412584</v>
      </c>
      <c r="K110" s="213">
        <v>87.7</v>
      </c>
      <c r="L110" s="222">
        <v>81.664688577007695</v>
      </c>
      <c r="M110" s="88">
        <v>25.040500000000002</v>
      </c>
      <c r="N110" s="114">
        <v>33.768595723042836</v>
      </c>
      <c r="O110" s="34">
        <f t="shared" si="18"/>
        <v>58.914514870835276</v>
      </c>
      <c r="P110" s="197">
        <f t="shared" si="24"/>
        <v>60.610691451392121</v>
      </c>
      <c r="Q110" s="196">
        <f>P110</f>
        <v>60.610691451392121</v>
      </c>
      <c r="R110" s="112">
        <v>64.516692865722831</v>
      </c>
      <c r="S110" s="244">
        <v>89.2</v>
      </c>
      <c r="T110" s="235">
        <v>81.927562180223205</v>
      </c>
      <c r="U110" s="113">
        <v>25.994499999999999</v>
      </c>
      <c r="V110" s="113">
        <v>32.740339799369394</v>
      </c>
      <c r="W110" s="34">
        <f t="shared" si="19"/>
        <v>58.875818969063097</v>
      </c>
      <c r="X110" s="197">
        <f t="shared" si="25"/>
        <v>59.728198281771803</v>
      </c>
      <c r="Y110" s="196">
        <f>X110</f>
        <v>59.728198281771803</v>
      </c>
    </row>
    <row r="111" spans="1:25" ht="15" thickBot="1">
      <c r="A111" s="333"/>
      <c r="B111" s="331"/>
      <c r="C111" s="323">
        <v>120</v>
      </c>
      <c r="D111" s="323"/>
      <c r="E111" s="149">
        <v>4</v>
      </c>
      <c r="F111" s="149">
        <v>2</v>
      </c>
      <c r="G111" s="149">
        <v>2</v>
      </c>
      <c r="H111" s="149">
        <v>6</v>
      </c>
      <c r="I111" s="150">
        <f t="shared" si="17"/>
        <v>6</v>
      </c>
      <c r="J111" s="116">
        <v>64.463783989332995</v>
      </c>
      <c r="K111" s="213"/>
      <c r="L111" s="223">
        <v>81.461881752736403</v>
      </c>
      <c r="M111" s="160"/>
      <c r="N111" s="119">
        <v>31.247157778238034</v>
      </c>
      <c r="O111" s="35">
        <f t="shared" si="18"/>
        <v>59.05760784010247</v>
      </c>
      <c r="P111" s="46"/>
      <c r="Q111" s="183"/>
      <c r="R111" s="116">
        <v>64.994650945917627</v>
      </c>
      <c r="S111" s="244"/>
      <c r="T111" s="236">
        <v>81.315730908795004</v>
      </c>
      <c r="U111" s="118"/>
      <c r="V111" s="118">
        <v>32.690709444730601</v>
      </c>
      <c r="W111" s="35">
        <f t="shared" si="19"/>
        <v>59.667030433147744</v>
      </c>
      <c r="X111" s="46"/>
      <c r="Y111" s="183"/>
    </row>
    <row r="112" spans="1:25" ht="15" thickBot="1">
      <c r="A112" s="333"/>
      <c r="B112" s="329">
        <v>64</v>
      </c>
      <c r="C112" s="322">
        <v>120</v>
      </c>
      <c r="D112" s="322">
        <v>16</v>
      </c>
      <c r="E112" s="144">
        <v>4</v>
      </c>
      <c r="F112" s="144">
        <v>4</v>
      </c>
      <c r="G112" s="144">
        <v>4</v>
      </c>
      <c r="H112" s="144">
        <v>1</v>
      </c>
      <c r="I112" s="145">
        <f t="shared" si="17"/>
        <v>1</v>
      </c>
      <c r="J112" s="122">
        <v>81.633854119235323</v>
      </c>
      <c r="K112" s="213">
        <v>79.900000000000006</v>
      </c>
      <c r="L112" s="224">
        <v>89.150138875697195</v>
      </c>
      <c r="M112" s="159">
        <v>30.003</v>
      </c>
      <c r="N112" s="148">
        <v>31.81817276781203</v>
      </c>
      <c r="O112" s="46">
        <f t="shared" si="18"/>
        <v>62.501033152548914</v>
      </c>
      <c r="P112" s="46">
        <f t="shared" si="24"/>
        <v>64.450675629015791</v>
      </c>
      <c r="Q112" s="42">
        <f>P112</f>
        <v>64.450675629015791</v>
      </c>
      <c r="R112" s="122">
        <v>81.793711340119074</v>
      </c>
      <c r="S112" s="244">
        <v>83.7</v>
      </c>
      <c r="T112" s="237">
        <v>89.431437354626496</v>
      </c>
      <c r="U112" s="146">
        <v>23.136500000000002</v>
      </c>
      <c r="V112" s="146">
        <v>32.740339799369394</v>
      </c>
      <c r="W112" s="46">
        <f t="shared" si="19"/>
        <v>62.160397698822997</v>
      </c>
      <c r="X112" s="46">
        <f t="shared" si="25"/>
        <v>66.078017046496157</v>
      </c>
      <c r="Y112" s="42">
        <f>X112</f>
        <v>66.078017046496157</v>
      </c>
    </row>
    <row r="113" spans="1:25" ht="15" thickBot="1">
      <c r="A113" s="333"/>
      <c r="B113" s="330"/>
      <c r="C113" s="297">
        <v>120</v>
      </c>
      <c r="D113" s="297"/>
      <c r="E113" s="109">
        <v>4</v>
      </c>
      <c r="F113" s="109">
        <v>2</v>
      </c>
      <c r="G113" s="109">
        <v>2</v>
      </c>
      <c r="H113" s="109">
        <v>2</v>
      </c>
      <c r="I113" s="110">
        <f t="shared" si="17"/>
        <v>2</v>
      </c>
      <c r="J113" s="112">
        <v>81.52996540138075</v>
      </c>
      <c r="K113" s="213"/>
      <c r="L113" s="222">
        <v>89.128737887950393</v>
      </c>
      <c r="M113" s="88">
        <v>30.003</v>
      </c>
      <c r="N113" s="114">
        <v>31.81817276781203</v>
      </c>
      <c r="O113" s="34">
        <f t="shared" si="18"/>
        <v>58.119969014285786</v>
      </c>
      <c r="P113" s="46"/>
      <c r="Q113" s="182"/>
      <c r="R113" s="112">
        <v>81.166065998198604</v>
      </c>
      <c r="S113" s="244"/>
      <c r="T113" s="235">
        <v>89.012982419982606</v>
      </c>
      <c r="U113" s="113">
        <v>24.825500000000002</v>
      </c>
      <c r="V113" s="113">
        <v>32.906925546270941</v>
      </c>
      <c r="W113" s="34">
        <f t="shared" si="19"/>
        <v>56.977868491113036</v>
      </c>
      <c r="X113" s="46"/>
      <c r="Y113" s="182"/>
    </row>
    <row r="114" spans="1:25" ht="15" thickBot="1">
      <c r="A114" s="333"/>
      <c r="B114" s="330"/>
      <c r="C114" s="297">
        <v>120</v>
      </c>
      <c r="D114" s="297"/>
      <c r="E114" s="109">
        <v>4</v>
      </c>
      <c r="F114" s="109">
        <v>2</v>
      </c>
      <c r="G114" s="109">
        <v>2</v>
      </c>
      <c r="H114" s="109">
        <v>4</v>
      </c>
      <c r="I114" s="110">
        <f t="shared" si="17"/>
        <v>4</v>
      </c>
      <c r="J114" s="112">
        <v>82.163057239126047</v>
      </c>
      <c r="K114" s="213">
        <v>79.900000000000006</v>
      </c>
      <c r="L114" s="222">
        <v>89.204846673867607</v>
      </c>
      <c r="M114" s="88">
        <v>29.993500000000001</v>
      </c>
      <c r="N114" s="114">
        <v>31.81817276781203</v>
      </c>
      <c r="O114" s="34">
        <f t="shared" si="18"/>
        <v>62.615915336161137</v>
      </c>
      <c r="P114" s="46"/>
      <c r="Q114" s="182"/>
      <c r="R114" s="112">
        <v>81.554301931353777</v>
      </c>
      <c r="S114" s="244">
        <v>81.5</v>
      </c>
      <c r="T114" s="235">
        <v>88.856139680936707</v>
      </c>
      <c r="U114" s="113">
        <v>30.952999999999999</v>
      </c>
      <c r="V114" s="113">
        <v>32.876024413129016</v>
      </c>
      <c r="W114" s="34">
        <f t="shared" si="19"/>
        <v>63.147893205083903</v>
      </c>
      <c r="X114" s="46"/>
      <c r="Y114" s="182"/>
    </row>
    <row r="115" spans="1:25" ht="15" thickBot="1">
      <c r="A115" s="333"/>
      <c r="B115" s="331"/>
      <c r="C115" s="323">
        <v>120</v>
      </c>
      <c r="D115" s="323"/>
      <c r="E115" s="149">
        <v>4</v>
      </c>
      <c r="F115" s="149">
        <v>2</v>
      </c>
      <c r="G115" s="149">
        <v>2</v>
      </c>
      <c r="H115" s="149">
        <v>6</v>
      </c>
      <c r="I115" s="150">
        <f t="shared" si="17"/>
        <v>6</v>
      </c>
      <c r="J115" s="116">
        <v>82.542218782315629</v>
      </c>
      <c r="K115" s="213"/>
      <c r="L115" s="223">
        <v>89.203341369274497</v>
      </c>
      <c r="M115" s="160"/>
      <c r="N115" s="119">
        <v>31.75507027274557</v>
      </c>
      <c r="O115" s="35">
        <f t="shared" si="18"/>
        <v>67.833543474778565</v>
      </c>
      <c r="P115" s="46"/>
      <c r="Q115" s="183"/>
      <c r="R115" s="116">
        <v>81.527314426781132</v>
      </c>
      <c r="S115" s="244"/>
      <c r="T115" s="236">
        <v>88.985821918282596</v>
      </c>
      <c r="U115" s="118"/>
      <c r="V115" s="118">
        <v>32.709533348976038</v>
      </c>
      <c r="W115" s="35">
        <f t="shared" si="19"/>
        <v>67.740889898013265</v>
      </c>
      <c r="X115" s="46"/>
      <c r="Y115" s="183"/>
    </row>
    <row r="116" spans="1:25" ht="15" thickBot="1">
      <c r="A116" s="333"/>
      <c r="B116" s="329">
        <v>128</v>
      </c>
      <c r="C116" s="322">
        <v>120</v>
      </c>
      <c r="D116" s="322">
        <v>8</v>
      </c>
      <c r="E116" s="144">
        <v>4</v>
      </c>
      <c r="F116" s="144">
        <v>4</v>
      </c>
      <c r="G116" s="144">
        <v>4</v>
      </c>
      <c r="H116" s="144">
        <v>1</v>
      </c>
      <c r="I116" s="145">
        <f t="shared" si="17"/>
        <v>1</v>
      </c>
      <c r="J116" s="122"/>
      <c r="K116" s="213">
        <v>74</v>
      </c>
      <c r="L116" s="224">
        <v>81.143836770920402</v>
      </c>
      <c r="M116" s="159">
        <v>36.997</v>
      </c>
      <c r="N116" s="148">
        <v>3.8715809102850471</v>
      </c>
      <c r="O116" s="46">
        <f t="shared" si="18"/>
        <v>49.003104420301369</v>
      </c>
      <c r="P116" s="46">
        <f>TRIMMEAN(J116:N116,2/4)</f>
        <v>55.4985</v>
      </c>
      <c r="Q116" s="196">
        <f>P116</f>
        <v>55.4985</v>
      </c>
      <c r="R116" s="122"/>
      <c r="S116" s="244">
        <v>78.099999999999994</v>
      </c>
      <c r="T116" s="237">
        <v>81.470722779487701</v>
      </c>
      <c r="U116" s="146">
        <v>45.3825</v>
      </c>
      <c r="V116" s="146">
        <v>4.1108653820356267</v>
      </c>
      <c r="W116" s="46">
        <f t="shared" si="19"/>
        <v>52.266022040380832</v>
      </c>
      <c r="X116" s="46">
        <f>TRIMMEAN(R116:V116,2/4)</f>
        <v>61.741249999999994</v>
      </c>
      <c r="Y116" s="196">
        <f>X116</f>
        <v>61.741249999999994</v>
      </c>
    </row>
    <row r="117" spans="1:25" ht="15" thickBot="1">
      <c r="A117" s="333"/>
      <c r="B117" s="330"/>
      <c r="C117" s="297">
        <v>120</v>
      </c>
      <c r="D117" s="297"/>
      <c r="E117" s="109">
        <v>4</v>
      </c>
      <c r="F117" s="109">
        <v>2</v>
      </c>
      <c r="G117" s="109">
        <v>2</v>
      </c>
      <c r="H117" s="109">
        <v>2</v>
      </c>
      <c r="I117" s="110">
        <f t="shared" si="17"/>
        <v>2</v>
      </c>
      <c r="J117" s="112"/>
      <c r="K117" s="213"/>
      <c r="L117" s="222">
        <v>81.2925643929442</v>
      </c>
      <c r="M117" s="88">
        <v>36.997</v>
      </c>
      <c r="N117" s="114">
        <v>3.8922329468553016</v>
      </c>
      <c r="O117" s="34">
        <f t="shared" si="18"/>
        <v>40.72726577993317</v>
      </c>
      <c r="P117" s="46"/>
      <c r="Q117" s="182"/>
      <c r="R117" s="112"/>
      <c r="S117" s="244"/>
      <c r="T117" s="235">
        <v>81.859341471018894</v>
      </c>
      <c r="U117" s="113">
        <v>44.956499999999998</v>
      </c>
      <c r="V117" s="113">
        <v>27.323323310678461</v>
      </c>
      <c r="W117" s="34">
        <f t="shared" si="19"/>
        <v>51.37972159389912</v>
      </c>
      <c r="X117" s="46"/>
      <c r="Y117" s="182"/>
    </row>
    <row r="118" spans="1:25" ht="15" thickBot="1">
      <c r="A118" s="333"/>
      <c r="B118" s="330"/>
      <c r="C118" s="297">
        <v>120</v>
      </c>
      <c r="D118" s="297"/>
      <c r="E118" s="109">
        <v>4</v>
      </c>
      <c r="F118" s="109">
        <v>2</v>
      </c>
      <c r="G118" s="109">
        <v>2</v>
      </c>
      <c r="H118" s="109">
        <v>4</v>
      </c>
      <c r="I118" s="110">
        <f t="shared" si="17"/>
        <v>4</v>
      </c>
      <c r="J118" s="112">
        <v>71.439846935403835</v>
      </c>
      <c r="K118" s="213">
        <v>74.3</v>
      </c>
      <c r="L118" s="222">
        <v>80.705494409573902</v>
      </c>
      <c r="M118" s="88">
        <v>37.957999999999998</v>
      </c>
      <c r="N118" s="114">
        <v>3.8889023756146344</v>
      </c>
      <c r="O118" s="34">
        <f t="shared" si="18"/>
        <v>53.658448744118473</v>
      </c>
      <c r="P118" s="46"/>
      <c r="Q118" s="182"/>
      <c r="R118" s="112">
        <v>72.697851894264375</v>
      </c>
      <c r="S118" s="244">
        <v>77.7</v>
      </c>
      <c r="T118" s="235">
        <v>81.481601281938893</v>
      </c>
      <c r="U118" s="113">
        <v>45.030999999999999</v>
      </c>
      <c r="V118" s="113">
        <v>4.2350633740579724</v>
      </c>
      <c r="W118" s="34">
        <f t="shared" si="19"/>
        <v>56.229103310052245</v>
      </c>
      <c r="X118" s="46"/>
      <c r="Y118" s="182"/>
    </row>
    <row r="119" spans="1:25" ht="15" thickBot="1">
      <c r="A119" s="334"/>
      <c r="B119" s="331"/>
      <c r="C119" s="323">
        <v>120</v>
      </c>
      <c r="D119" s="323"/>
      <c r="E119" s="149">
        <v>4</v>
      </c>
      <c r="F119" s="149">
        <v>2</v>
      </c>
      <c r="G119" s="149">
        <v>2</v>
      </c>
      <c r="H119" s="149">
        <v>6</v>
      </c>
      <c r="I119" s="150">
        <f t="shared" si="17"/>
        <v>6</v>
      </c>
      <c r="J119" s="116">
        <v>73.976498029874634</v>
      </c>
      <c r="K119" s="117"/>
      <c r="L119" s="223">
        <v>81.125461554254102</v>
      </c>
      <c r="M119" s="37"/>
      <c r="N119" s="124">
        <v>3.8889023756146344</v>
      </c>
      <c r="O119" s="35">
        <f t="shared" si="18"/>
        <v>52.996953986581126</v>
      </c>
      <c r="P119" s="46"/>
      <c r="Q119" s="183"/>
      <c r="R119" s="116">
        <v>72.907302053494547</v>
      </c>
      <c r="S119" s="247"/>
      <c r="T119" s="236">
        <v>81.378271302131594</v>
      </c>
      <c r="U119" s="118"/>
      <c r="V119" s="118">
        <v>3.9046618168940768</v>
      </c>
      <c r="W119" s="35">
        <f t="shared" si="19"/>
        <v>52.73007839084007</v>
      </c>
      <c r="X119" s="46"/>
      <c r="Y119" s="183"/>
    </row>
    <row r="120" spans="1:25" ht="14.65" customHeight="1">
      <c r="A120" s="343" t="s">
        <v>73</v>
      </c>
      <c r="B120" s="344"/>
      <c r="C120" s="344"/>
      <c r="D120" s="344"/>
      <c r="E120" s="344"/>
      <c r="F120" s="344"/>
      <c r="G120" s="344"/>
      <c r="H120" s="344"/>
      <c r="I120" s="344"/>
      <c r="J120" s="344"/>
      <c r="K120" s="344"/>
      <c r="L120" s="344"/>
      <c r="M120" s="344"/>
      <c r="N120" s="344"/>
      <c r="O120" s="344"/>
      <c r="P120" s="344"/>
      <c r="Q120" s="344"/>
      <c r="R120" s="344"/>
      <c r="S120" s="344"/>
      <c r="T120" s="344"/>
      <c r="U120" s="344"/>
      <c r="V120" s="344"/>
      <c r="W120" s="344"/>
      <c r="X120" s="344"/>
      <c r="Y120" s="344"/>
    </row>
    <row r="121" spans="1:25" ht="15" thickBot="1">
      <c r="A121" s="345"/>
      <c r="B121" s="346"/>
      <c r="C121" s="346"/>
      <c r="D121" s="346"/>
      <c r="E121" s="346"/>
      <c r="F121" s="346"/>
      <c r="G121" s="346"/>
      <c r="H121" s="346"/>
      <c r="I121" s="346"/>
      <c r="J121" s="346"/>
      <c r="K121" s="346"/>
      <c r="L121" s="346"/>
      <c r="M121" s="346"/>
      <c r="N121" s="346"/>
      <c r="O121" s="346"/>
      <c r="P121" s="346"/>
      <c r="Q121" s="346"/>
      <c r="R121" s="346"/>
      <c r="S121" s="346"/>
      <c r="T121" s="346"/>
      <c r="U121" s="346"/>
      <c r="V121" s="346"/>
      <c r="W121" s="346"/>
      <c r="X121" s="346"/>
      <c r="Y121" s="346"/>
    </row>
  </sheetData>
  <mergeCells count="128">
    <mergeCell ref="Q60:Q61"/>
    <mergeCell ref="Y60:Y61"/>
    <mergeCell ref="Q2:Q3"/>
    <mergeCell ref="Y2:Y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60:F61"/>
    <mergeCell ref="G60:G61"/>
    <mergeCell ref="E60:E61"/>
    <mergeCell ref="D60:D61"/>
    <mergeCell ref="D52:D55"/>
    <mergeCell ref="C41:C42"/>
    <mergeCell ref="D41:D42"/>
    <mergeCell ref="A120:Y121"/>
    <mergeCell ref="B79:B83"/>
    <mergeCell ref="C79:C83"/>
    <mergeCell ref="B84:B88"/>
    <mergeCell ref="C84:C88"/>
    <mergeCell ref="B89:B93"/>
    <mergeCell ref="C89:C93"/>
    <mergeCell ref="B116:B119"/>
    <mergeCell ref="C116:C119"/>
    <mergeCell ref="C112:C115"/>
    <mergeCell ref="D112:D115"/>
    <mergeCell ref="D116:D119"/>
    <mergeCell ref="D79:D83"/>
    <mergeCell ref="D94:D95"/>
    <mergeCell ref="D96:D97"/>
    <mergeCell ref="D98:D99"/>
    <mergeCell ref="D101:D102"/>
    <mergeCell ref="C103:C104"/>
    <mergeCell ref="D103:D104"/>
    <mergeCell ref="A101:A119"/>
    <mergeCell ref="B105:B106"/>
    <mergeCell ref="C105:C106"/>
    <mergeCell ref="D105:D106"/>
    <mergeCell ref="C108:C111"/>
    <mergeCell ref="C96:C97"/>
    <mergeCell ref="B98:B99"/>
    <mergeCell ref="C98:C99"/>
    <mergeCell ref="B101:B102"/>
    <mergeCell ref="C101:C102"/>
    <mergeCell ref="B103:B104"/>
    <mergeCell ref="C62:C63"/>
    <mergeCell ref="B74:B78"/>
    <mergeCell ref="C74:C78"/>
    <mergeCell ref="C94:C95"/>
    <mergeCell ref="A2:A3"/>
    <mergeCell ref="B18:B21"/>
    <mergeCell ref="B2:B3"/>
    <mergeCell ref="B4:B5"/>
    <mergeCell ref="B6:B9"/>
    <mergeCell ref="B10:B13"/>
    <mergeCell ref="B14:B17"/>
    <mergeCell ref="C39:C40"/>
    <mergeCell ref="C30:C31"/>
    <mergeCell ref="C32:C33"/>
    <mergeCell ref="C34:C35"/>
    <mergeCell ref="C37:C38"/>
    <mergeCell ref="B22:B25"/>
    <mergeCell ref="D74:D78"/>
    <mergeCell ref="C52:C55"/>
    <mergeCell ref="B64:B68"/>
    <mergeCell ref="C64:C68"/>
    <mergeCell ref="B69:B73"/>
    <mergeCell ref="C69:C73"/>
    <mergeCell ref="C60:C61"/>
    <mergeCell ref="D30:D31"/>
    <mergeCell ref="D32:D33"/>
    <mergeCell ref="D34:D35"/>
    <mergeCell ref="D39:D40"/>
    <mergeCell ref="D37:D38"/>
    <mergeCell ref="C44:C47"/>
    <mergeCell ref="B48:B51"/>
    <mergeCell ref="C48:C51"/>
    <mergeCell ref="B112:B115"/>
    <mergeCell ref="B62:B63"/>
    <mergeCell ref="B94:B95"/>
    <mergeCell ref="A60:A61"/>
    <mergeCell ref="B60:B61"/>
    <mergeCell ref="B41:B42"/>
    <mergeCell ref="B26:B29"/>
    <mergeCell ref="B44:B47"/>
    <mergeCell ref="A37:A55"/>
    <mergeCell ref="B108:B111"/>
    <mergeCell ref="B52:B55"/>
    <mergeCell ref="B37:B38"/>
    <mergeCell ref="B30:B31"/>
    <mergeCell ref="B32:B33"/>
    <mergeCell ref="B34:B35"/>
    <mergeCell ref="A4:A36"/>
    <mergeCell ref="A62:A100"/>
    <mergeCell ref="B96:B97"/>
    <mergeCell ref="D108:D111"/>
    <mergeCell ref="J2:O2"/>
    <mergeCell ref="J60:O60"/>
    <mergeCell ref="R60:W60"/>
    <mergeCell ref="H60:H61"/>
    <mergeCell ref="I60:I61"/>
    <mergeCell ref="D2:D3"/>
    <mergeCell ref="D4:D5"/>
    <mergeCell ref="D84:D88"/>
    <mergeCell ref="D89:D93"/>
    <mergeCell ref="D62:D63"/>
    <mergeCell ref="D64:D68"/>
    <mergeCell ref="D69:D73"/>
    <mergeCell ref="R2:W2"/>
    <mergeCell ref="A56:Y57"/>
    <mergeCell ref="D6:D9"/>
    <mergeCell ref="D10:D13"/>
    <mergeCell ref="D14:D17"/>
    <mergeCell ref="D18:D21"/>
    <mergeCell ref="D22:D25"/>
    <mergeCell ref="D26:D29"/>
    <mergeCell ref="D44:D47"/>
    <mergeCell ref="D48:D51"/>
    <mergeCell ref="B39:B40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4.5"/>
  <sheetData>
    <row r="3" spans="2:12" ht="208.15" customHeight="1">
      <c r="B3" s="353"/>
      <c r="C3" s="354"/>
      <c r="D3" s="354"/>
      <c r="E3" s="354"/>
      <c r="F3" s="354"/>
      <c r="G3" s="354"/>
      <c r="H3" s="354"/>
      <c r="I3" s="354"/>
      <c r="J3" s="354"/>
      <c r="K3" s="354"/>
      <c r="L3" s="354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2021-08-20T06:31:32Z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